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hidePivotFieldList="1" defaultThemeVersion="166925"/>
  <mc:AlternateContent xmlns:mc="http://schemas.openxmlformats.org/markup-compatibility/2006">
    <mc:Choice Requires="x15">
      <x15ac:absPath xmlns:x15ac="http://schemas.microsoft.com/office/spreadsheetml/2010/11/ac" url="https://gemserv.sharepoint.com/sites/GemservFileShare/SECCo/Shared Documents/23 - Sub-Committees/Operations Group/04 - Meetings/2025/154_0912/1. Meeting Documentation/Final/Meeting Documentation (CLEAR)/"/>
    </mc:Choice>
  </mc:AlternateContent>
  <xr:revisionPtr revIDLastSave="0" documentId="8_{8823FFEC-2AE0-4F17-ABB0-BD4291414761}" xr6:coauthVersionLast="47" xr6:coauthVersionMax="47" xr10:uidLastSave="{00000000-0000-0000-0000-000000000000}"/>
  <bookViews>
    <workbookView xWindow="-120" yWindow="-120" windowWidth="29040" windowHeight="15720" tabRatio="594" firstSheet="1" activeTab="1" xr2:uid="{384326BC-34C1-4AF8-833E-10A1B40DE163}"/>
  </bookViews>
  <sheets>
    <sheet name="Introduction" sheetId="82" r:id="rId1"/>
    <sheet name="Risks &amp; Issues" sheetId="79" r:id="rId2"/>
    <sheet name="Assumptions &amp; Dependencies" sheetId="83" state="hidden" r:id="rId3"/>
    <sheet name="DCC Statement of Facts" sheetId="84" state="hidden" r:id="rId4"/>
    <sheet name="Closed - Risks &amp; Issues" sheetId="85" r:id="rId5"/>
    <sheet name="Dropdowns" sheetId="81" state="hidden" r:id="rId6"/>
  </sheets>
  <definedNames>
    <definedName name="_xlnm._FilterDatabase" localSheetId="2" hidden="1">'Assumptions &amp; Dependencies'!#REF!</definedName>
    <definedName name="_xlnm._FilterDatabase" localSheetId="4" hidden="1">'Closed - Risks &amp; Issues'!$A$1:$S$8</definedName>
    <definedName name="_xlnm._FilterDatabase" localSheetId="1" hidden="1">'Risks &amp; Issues'!$A$1:$S$12</definedName>
    <definedName name="Categorie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79" l="1"/>
  <c r="J4" i="79"/>
  <c r="J13" i="79"/>
  <c r="J11" i="79"/>
  <c r="J6" i="79"/>
  <c r="J8" i="79"/>
  <c r="J10" i="79"/>
  <c r="J12" i="79"/>
  <c r="J9" i="79"/>
  <c r="J5" i="79"/>
  <c r="J7" i="79"/>
  <c r="J8" i="85"/>
  <c r="J7" i="85"/>
  <c r="J6" i="85"/>
</calcChain>
</file>

<file path=xl/sharedStrings.xml><?xml version="1.0" encoding="utf-8"?>
<sst xmlns="http://schemas.openxmlformats.org/spreadsheetml/2006/main" count="284" uniqueCount="159">
  <si>
    <t>Risks &amp; Issues Worksheet - Column Descriptions</t>
  </si>
  <si>
    <t>Type</t>
  </si>
  <si>
    <t>Risk or Issue. Note, the OPSG (or SMEs on behalf of the OPSG) can alter the classification of a Risk to an Issue if the Risk materialises</t>
  </si>
  <si>
    <t>Item Id#</t>
  </si>
  <si>
    <t>Unique Id for the risk or issue - to use "Rxxx" for risks and "Ixxx" for issues</t>
  </si>
  <si>
    <t>Date Raised</t>
  </si>
  <si>
    <t>Date risk or issue was first raised (if available)</t>
  </si>
  <si>
    <t>Source</t>
  </si>
  <si>
    <t>This is where the risk or issue was first raised; the source could be OPSG, DCC, Supplier, DESNZ etc… . It could also be a governance meeting e.g. SEC Panel, IMF, TBDG, etc.</t>
  </si>
  <si>
    <t>Theme Area</t>
  </si>
  <si>
    <t>High-level theme for the risk or issue area - examples are captured at the bottom of this worksheet. These themes are likely to evolve over time</t>
  </si>
  <si>
    <t>Description</t>
  </si>
  <si>
    <t>A clear description of the risk or issue which includes an articulation of the key impact(s) and on who</t>
  </si>
  <si>
    <t>Impact Rating</t>
  </si>
  <si>
    <t>A rating of the impact on the scale of 1 - 5 as per the Impact Rating captured at the bottom of this worksheet</t>
  </si>
  <si>
    <t>Probability Rating</t>
  </si>
  <si>
    <t>A rating of the probability of the impact materialising on the scale of 1 - 5 as per the Probability Rating captured at the bottom of this worksheet</t>
  </si>
  <si>
    <t>Severity Score</t>
  </si>
  <si>
    <t>A RAG style scoring of the severity which is the product of multiplying the Impact Rating by the Probability Rating, as per the score captured at the top of this worksheet</t>
  </si>
  <si>
    <t>RAID X-Ref</t>
  </si>
  <si>
    <t xml:space="preserve">Where applicable, a cross-reference to an assumption or a dependency using their respective Id (from the "Assumptions &amp; Dependencies" worksheet) if the risk or issue is linked to them </t>
  </si>
  <si>
    <t xml:space="preserve">Owner </t>
  </si>
  <si>
    <t>An indication of the risk or issue owner, specifically so that it makes clear who is responsible for the primary resolution of the risk or issue. This column will be split based on a RASCI (Responsible / Accountable / Supporting / Consulted / Informed) model</t>
  </si>
  <si>
    <t>Mitigations / Actions to address</t>
  </si>
  <si>
    <t xml:space="preserve">Articulation of the mitigation(s) / action(s) required to address a risk or issue </t>
  </si>
  <si>
    <t>Updates</t>
  </si>
  <si>
    <t>A date-based log entry of updates to capture interactions between OPSG (or SMEs on behalf of OPSG) and stakeholders and updates on latest positions e.g. updates from DCC on its actions</t>
  </si>
  <si>
    <t>Status</t>
  </si>
  <si>
    <r>
      <rPr>
        <sz val="10"/>
        <color rgb="FF000000"/>
        <rFont val="Arial"/>
        <family val="2"/>
      </rPr>
      <t>An indication of whether the risk or issue is "Closed" or "Open". Where a risk becomes an issue, it will be closed and a new issue opened - this will be reflected in the Updates column.</t>
    </r>
    <r>
      <rPr>
        <b/>
        <sz val="10"/>
        <color rgb="FF000000"/>
        <rFont val="Arial"/>
        <family val="2"/>
      </rPr>
      <t xml:space="preserve"> 
</t>
    </r>
    <r>
      <rPr>
        <i/>
        <u/>
        <sz val="10"/>
        <color rgb="FF000000"/>
        <rFont val="Arial"/>
        <family val="2"/>
      </rPr>
      <t>Note:</t>
    </r>
    <r>
      <rPr>
        <i/>
        <sz val="10"/>
        <color rgb="FF000000"/>
        <rFont val="Arial"/>
        <family val="2"/>
      </rPr>
      <t xml:space="preserve"> closed Risks and Issues, once approved as closed by OPSG, will reside in the worksheet "Closed - Risks &amp; Issues".</t>
    </r>
  </si>
  <si>
    <t>Assumptions &amp; Dependencies Worksheet - Column Descriptions</t>
  </si>
  <si>
    <t>Assumption or Dependency</t>
  </si>
  <si>
    <t>Unique Id for the assumption or dependency - to use "Axxx" for assumptions and "Dxxx" for dependencies</t>
  </si>
  <si>
    <t>Date assumption or dependency was first raised (if available)</t>
  </si>
  <si>
    <t>This is where the assumption or dependency was first raised; the source could be OPSG, DCC, Supplier, ESNZ etc… . It could also be a governance meeting e.g. SEC Panel, IMF, TBDG, etc… .</t>
  </si>
  <si>
    <t>High-level theme for the assumption or dependency area - examples are captured at the bottom of this worksheet. These themes are likely to evolve over time</t>
  </si>
  <si>
    <t>A clear description of the assumption or dependency and who it relates to in terms of impacts on / to</t>
  </si>
  <si>
    <t>Where applicable, a cross-reference to either a risk or an issue using their respective Id (from the "Risks &amp; Issues" worksheet) if the assumption or dependency is linked to them</t>
  </si>
  <si>
    <t xml:space="preserve">A brief date-based log entry of updates to capture any updates to the assumption or dependency for completeness, e.g. new information becomes available to be reflected into the description </t>
  </si>
  <si>
    <t xml:space="preserve">Scoring for Risks &amp; Issues </t>
  </si>
  <si>
    <t>1 - Negligible</t>
  </si>
  <si>
    <t>2 - Minor</t>
  </si>
  <si>
    <t>3 - Moderate</t>
  </si>
  <si>
    <t>4 - Serious</t>
  </si>
  <si>
    <t>5 - Major</t>
  </si>
  <si>
    <t>1 - Very Unlikely</t>
  </si>
  <si>
    <t>2 - Unlikely</t>
  </si>
  <si>
    <t>3 - Possible</t>
  </si>
  <si>
    <t>4 - Likely</t>
  </si>
  <si>
    <t>5 - Very Likely</t>
  </si>
  <si>
    <r>
      <t xml:space="preserve">Severity Score </t>
    </r>
    <r>
      <rPr>
        <sz val="10"/>
        <color theme="1"/>
        <rFont val="Arial"/>
        <family val="2"/>
      </rPr>
      <t>(Impact x Probability)</t>
    </r>
  </si>
  <si>
    <t>1 - 5 Low</t>
  </si>
  <si>
    <t>6 - 12 Moderate</t>
  </si>
  <si>
    <t>13 - 19 High</t>
  </si>
  <si>
    <t>20 - 25 Critical</t>
  </si>
  <si>
    <t>Workstream Area</t>
  </si>
  <si>
    <t>Maintaining Operations of Smart Devices</t>
  </si>
  <si>
    <t>Install and Commision</t>
  </si>
  <si>
    <t>Maintaining DCC Service</t>
  </si>
  <si>
    <t>Other Operational Processes</t>
  </si>
  <si>
    <t xml:space="preserve">OPSG Issues &amp; Risks Register - Risks &amp; Issues </t>
  </si>
  <si>
    <t>Item ID</t>
  </si>
  <si>
    <t>Workstream</t>
  </si>
  <si>
    <t>Title</t>
  </si>
  <si>
    <r>
      <t xml:space="preserve">Description
</t>
    </r>
    <r>
      <rPr>
        <sz val="11"/>
        <color rgb="FF000000"/>
        <rFont val="Arial"/>
        <family val="2"/>
      </rPr>
      <t>(includes impacts)
There is a risk/issue that...</t>
    </r>
  </si>
  <si>
    <r>
      <t xml:space="preserve">Impact Rating
</t>
    </r>
    <r>
      <rPr>
        <sz val="11"/>
        <color rgb="FF000000"/>
        <rFont val="Arial"/>
        <family val="2"/>
      </rPr>
      <t>(1 - 5)</t>
    </r>
  </si>
  <si>
    <r>
      <t xml:space="preserve">Probability Rating
</t>
    </r>
    <r>
      <rPr>
        <sz val="11"/>
        <color rgb="FF000000"/>
        <rFont val="Arial"/>
        <family val="2"/>
      </rPr>
      <t>(1 - 5)</t>
    </r>
  </si>
  <si>
    <r>
      <t xml:space="preserve">Severity Score
</t>
    </r>
    <r>
      <rPr>
        <sz val="11"/>
        <color rgb="FF000000"/>
        <rFont val="Arial"/>
        <family val="2"/>
      </rPr>
      <t>(Impact x Probability)</t>
    </r>
  </si>
  <si>
    <t>Owner - RASCI</t>
  </si>
  <si>
    <t>Updates
(latest update at the top)</t>
  </si>
  <si>
    <t>R</t>
  </si>
  <si>
    <t>A</t>
  </si>
  <si>
    <t>S</t>
  </si>
  <si>
    <t>C</t>
  </si>
  <si>
    <t>I</t>
  </si>
  <si>
    <t>OPSG</t>
  </si>
  <si>
    <t>Maintaining Operations of Smart devices</t>
  </si>
  <si>
    <t>DCC</t>
  </si>
  <si>
    <t>SEC parties</t>
  </si>
  <si>
    <t>Open</t>
  </si>
  <si>
    <t>Issue</t>
  </si>
  <si>
    <t>I001</t>
  </si>
  <si>
    <t xml:space="preserve">Power Outage Restoration </t>
  </si>
  <si>
    <r>
      <t xml:space="preserve">The DCC process for power outage and restoration notifications does not meet SEC requirement, the PMR CPM3a is not meeting Minimum Service Level Consistently. One of the root causes is also attributed to the time clock drift issue.
</t>
    </r>
    <r>
      <rPr>
        <u/>
        <sz val="10"/>
        <color rgb="FF000000"/>
        <rFont val="Arial"/>
        <family val="2"/>
      </rPr>
      <t xml:space="preserve">Impact: </t>
    </r>
    <r>
      <rPr>
        <sz val="10"/>
        <color rgb="FF000000"/>
        <rFont val="Arial"/>
        <family val="2"/>
      </rPr>
      <t xml:space="preserve">The DNOs are unable to complete their processes relating to power outages, this could cause an Energy Consumer to have an extended period without power. </t>
    </r>
  </si>
  <si>
    <t>OL - I54</t>
  </si>
  <si>
    <t>DCC with Service Users approval could take the following actions to potentially mitigate the impact:
• Identify the Comms Hubs at fault and exclude them from the reporting until such time that the GCBS update is released, and the success of the fix is verified.
• Raise a CR with the CSPs to make this a Service Measure within their contracts in order to drive a quicker resolution.
There is also an issue with timeclock drift which impacts this CPM, however, it is currently being excluded from the reporting.</t>
  </si>
  <si>
    <t>I002</t>
  </si>
  <si>
    <t>Non-Communicating Devices</t>
  </si>
  <si>
    <r>
      <t xml:space="preserve">The latest gov official statistics confirm that there a circa 3.8m smart meters operating in traditional mode. Reasons for this include non connectivity of comms hubs, non connectivity of smart metering equipment in the home which results in the supplier being unable to operate the meter in smart mode. 
</t>
    </r>
    <r>
      <rPr>
        <u/>
        <sz val="10"/>
        <color rgb="FF000000"/>
        <rFont val="Arial"/>
        <family val="2"/>
      </rPr>
      <t xml:space="preserve">Impact: </t>
    </r>
    <r>
      <rPr>
        <sz val="10"/>
        <color rgb="FF000000"/>
        <rFont val="Arial"/>
        <family val="2"/>
      </rPr>
      <t>Consumer experience, repuational damage, increase supplier costs, unable to deliver consumer benefts to smart</t>
    </r>
  </si>
  <si>
    <t>• To reduce the non-communicating portfolio within the DCC reporting throughout 2025 and monitor the impact on the DESNZ official reporting.
• To agree the root causes and the numbers associated
• To agree routes for resolution on each root cause, confirm the industry participant responsible for the actions associated and actively pursue these
• To note any root causes that will not be feasible/actionable within the near future</t>
  </si>
  <si>
    <t>I003</t>
  </si>
  <si>
    <t>Kev Donnelly</t>
  </si>
  <si>
    <t>Install &amp; Commission - Non Communicating Devices</t>
  </si>
  <si>
    <r>
      <t xml:space="preserve">There are circa 10% of initial install and commission outcomes that fail as a result of being unable to connect to smart metering equipment to the DCC. This is particularly relevant in CSPN which resulted in a SEC Panel escalation to DCC in april 2024 (Issue number I005)
</t>
    </r>
    <r>
      <rPr>
        <u/>
        <sz val="10"/>
        <color rgb="FF000000"/>
        <rFont val="Arial"/>
        <family val="2"/>
      </rPr>
      <t xml:space="preserve">Impact: </t>
    </r>
    <r>
      <rPr>
        <sz val="10"/>
        <color rgb="FF000000"/>
        <rFont val="Arial"/>
        <family val="2"/>
      </rPr>
      <t>Failed installations, supplier costs, smart reputation damage, customers unable to benefit from smart</t>
    </r>
  </si>
  <si>
    <t>OL - I113</t>
  </si>
  <si>
    <t>• To agree with industry a metric that confirms performance and improve this performance across all regions by the end of 2025
•  To have total clarity on WAN availability for I&amp;C in all regions
• To ensure suppliers have access to the appropriate technology and information that enables first time installations</t>
  </si>
  <si>
    <t>I004</t>
  </si>
  <si>
    <t>SMETS1 Communication Failures Post-Enrolment</t>
  </si>
  <si>
    <r>
      <t xml:space="preserve">Several SMETS1 devices, enrolled into the DCC Service as part of the DESNZ-led Enrolment &amp; Adoption (E&amp;A) programme, are experiencing communication failures post-enrolment. 
</t>
    </r>
    <r>
      <rPr>
        <u/>
        <sz val="10"/>
        <color rgb="FF000000"/>
        <rFont val="Arial"/>
        <family val="2"/>
      </rPr>
      <t>Impact:</t>
    </r>
    <r>
      <rPr>
        <sz val="10"/>
        <color rgb="FF000000"/>
        <rFont val="Arial"/>
        <family val="2"/>
      </rPr>
      <t xml:space="preserve"> Consumer experience, repuational damage, increase supplier costs, unable to deliver consumer benefts to smart</t>
    </r>
  </si>
  <si>
    <t>OL - I115</t>
  </si>
  <si>
    <t xml:space="preserve">• To have clear reporting in place that identifies whether the issues are with specific cohorts on the post enrolment S1 portfolio and how this differs from the industry non-communicating portfolio
• Completed root cause analysis on the issues
• To agree a plan with industry on next steps - (tolerate, replace, update) </t>
  </si>
  <si>
    <t>I005</t>
  </si>
  <si>
    <t>CSP North Connectivity</t>
  </si>
  <si>
    <r>
      <t xml:space="preserve">Supplier performance for I&amp;C and maintaining operations could be impacted as result of connectivity,availability and reliability. (CSP N)
</t>
    </r>
    <r>
      <rPr>
        <u/>
        <sz val="10"/>
        <color rgb="FF000000"/>
        <rFont val="Arial"/>
        <family val="2"/>
      </rPr>
      <t>Impact:</t>
    </r>
    <r>
      <rPr>
        <sz val="10"/>
        <color rgb="FF000000"/>
        <rFont val="Arial"/>
        <family val="2"/>
      </rPr>
      <t xml:space="preserve"> failed appointments at a cost to the suppliers, customer dissatisfaction and reputational damage risks
</t>
    </r>
  </si>
  <si>
    <t>OL - OPSG006</t>
  </si>
  <si>
    <t>• OPSG to agree what service improvements should be made to existing LRR CHs to maintain/improve performance
• Agree with industry a clear transition plan for the future of the North and support the delivery
• To monitor any further planned investments with the current CSPN and any new Service Providers, and consider the costs vs. benefits holistically</t>
  </si>
  <si>
    <t>I006</t>
  </si>
  <si>
    <t>Impact of unplanned outages</t>
  </si>
  <si>
    <r>
      <rPr>
        <sz val="10"/>
        <color theme="1"/>
        <rFont val="Arial"/>
      </rPr>
      <t xml:space="preserve">The industry is continuing to see a number of unplanned Total System outages (Unplanned Maintenance and Major Incidents) as a result of planned change/maintenance from the DCC, the DCC has confirmed that around 50% of the root causes are due poor execution/manual errors. The volume of outages, outage time and the communication of unplanned outages are of particular concern, in terms of management of Smart operational activities.
</t>
    </r>
    <r>
      <rPr>
        <u/>
        <sz val="10"/>
        <color theme="1"/>
        <rFont val="Arial"/>
      </rPr>
      <t xml:space="preserve">Impact: </t>
    </r>
    <r>
      <rPr>
        <sz val="10"/>
        <color theme="1"/>
        <rFont val="Arial"/>
      </rPr>
      <t>SRVs not being sent or received, process impacts inc. I&amp;C and PP. Possible off customer off supply, consumer dissatisfaction, reputation damage.</t>
    </r>
  </si>
  <si>
    <t>• Regular reporting and updates from the DCC to monitor improvement and address declines in performance
• Review of Service provider processes relating to change and Incident management to be carried out by the DCC and shared with OPSG
• The DCC to organise regular workshops to review Incident comms and ensure the distributions lists are updated/accurate</t>
  </si>
  <si>
    <t>I007</t>
  </si>
  <si>
    <t>Comms Hub returns</t>
  </si>
  <si>
    <r>
      <t xml:space="preserve">SEC Parties have raised concerns that the Communications Hub (CH) returns process is not fit for purpose. Specifically, the process appears to place disproportionate demands on industry participants due to limited available capacity, significant resource requirements, and associated costs. Furthermore, the current process has resulted in a very low number of faults being identified in returned units, raising questions over its efficiency and effectiveness.
</t>
    </r>
    <r>
      <rPr>
        <u/>
        <sz val="10"/>
        <color theme="1"/>
        <rFont val="Arial"/>
      </rPr>
      <t>Impact</t>
    </r>
    <r>
      <rPr>
        <sz val="10"/>
        <color theme="1"/>
        <rFont val="Arial"/>
      </rPr>
      <t>: Inefficient use of industry resources, Large volumes of CHs awaiting return, cost implications, heavily resource implications</t>
    </r>
  </si>
  <si>
    <t>The DCC to provide regular updates on the returns backlog position with information around the industry work to clear through it.
The DCC to explain and review the faulty returns process to enable industry to explore alternative or streamlined approaches to CH returns.
The DCC to work with the CSPs and industry to deliver agreed improvements, that enable returns within 90 days, to the current returns provisions.</t>
  </si>
  <si>
    <t>I008</t>
  </si>
  <si>
    <t>Incorrect or no DNO Certs</t>
  </si>
  <si>
    <r>
      <t xml:space="preserve">DNO certificates are not always being updated by SEC Parties (Suppliers). Current position is circa. 1% of ESME's impacted
</t>
    </r>
    <r>
      <rPr>
        <u/>
        <sz val="10"/>
        <color rgb="FF000000"/>
        <rFont val="Arial"/>
        <family val="2"/>
      </rPr>
      <t>Impact:</t>
    </r>
    <r>
      <rPr>
        <sz val="10"/>
        <color rgb="FF000000"/>
        <rFont val="Arial"/>
        <family val="2"/>
      </rPr>
      <t xml:space="preserve">  DNOs are unable to operate Smart Meters. Additional time and effort is required from the Supplier to analyse and replace the incorrect DNO certificates.</t>
    </r>
  </si>
  <si>
    <t>OL - I4</t>
  </si>
  <si>
    <t>The DCC to provide industry reporting updates to the OPSG in order to monitor impacted devices.
SECAS to liaise with the two Suppliers that have been identified as responsible for the largest percentage to address the current incorrect certs.
The DIG to inform mitigations being undertaken.</t>
  </si>
  <si>
    <t>I009</t>
  </si>
  <si>
    <t>2G/3G RF Noise</t>
  </si>
  <si>
    <r>
      <rPr>
        <sz val="10"/>
        <color rgb="FF000000"/>
        <rFont val="Arial"/>
        <family val="2"/>
      </rPr>
      <t xml:space="preserve">Some ESMEs, when communicating over the HAN, are creating radio noise above a threshold set out in the technical  specifications, and this noise is interfering with the WAN connection - preventing or affecting WAN connectivity.
</t>
    </r>
    <r>
      <rPr>
        <u/>
        <sz val="10"/>
        <color rgb="FF000000"/>
        <rFont val="Arial"/>
        <family val="2"/>
      </rPr>
      <t xml:space="preserve">Impact: </t>
    </r>
    <r>
      <rPr>
        <sz val="10"/>
        <color rgb="FF000000"/>
        <rFont val="Arial"/>
        <family val="2"/>
      </rPr>
      <t>Non/ unreliable connectivity, consumer impacts, reputational damage, customer cannot benefit from smart meters</t>
    </r>
  </si>
  <si>
    <t>OL - I74</t>
  </si>
  <si>
    <t>The DCC to investigate and provide reporting on the volumes of ESMEs impacted for OPSG review.</t>
  </si>
  <si>
    <t>30/05/2025: SEC hosts the 2G/3G ICHIS noise testing results on the SEC website, SECAS has reviewed the test results and noted that they are based on older Firmware versions, with two manufacturers not represented. SECAS will present the results to the ICHIS working group to request an update.
SECAS will update the results on the website will be updated with 4G results post the DCC consultation in June/July 2025.
Suppliers have raised an issue where SMETS1 ESMEs is causing interference with SMETS2 WAN in split supply installs that SECAS will investigate further and provide results to the OPSG in July 2025.
20/05/2025: At OPSG_140 the decision was made that this is to remain on OPSG RAID log and not be transferred to TABASC.
06/05/2025: Suppliers have confirmed that issues are being seen with noisy SMETS1 devices interfering with SMETS2 due to there being no RF limits on SMETS1, this is more of an issue with split supply sites. Suppliers have noted that this is more prevalent in the North with anecdotal information that it is also happening in CSP C&amp;S. SECAS proposes that this issue is closed and transferred to the TABASC for further investigation and review of the technical solution.
Issue originally raised in September 2020 linked to Issue ref - 74 on the previous OPSG Issues Log
23/11/2023 - The DCC are planning to issue a consultation 24/11/2023 on proposed changes to the ICHIS – to introduce RF noise limits for 4G CHs as part of an obligation to conclude on any RF noise limits by early in 2024.  The DCC aim to close this consultation before Xmas 2023 and it is understood to also focus on the impacts to/how the existing ‘non-compliant’ devices out there should be ‘dealt with’.
SEC Chairs for OPSG, CTG and TABASC have been made aware and the OPSG are expected to be interested in having information / statement from the DCC around any potential impacts to the current performance levels / Business Processes and to discuss and agree any applicable reporting going forward.</t>
  </si>
  <si>
    <t>I010</t>
  </si>
  <si>
    <t>Incident Management</t>
  </si>
  <si>
    <t>There is an issue that some SEC Parties are not utilising the DCC Incident raising process in all instances where issues are found with CHs and WAN. The OPSG has noted that Incident management by the DCC and its Service Providers is not optimal, and therefore it is not conducive to managing operational issues effectively.
Impact: Lack of accurate volumes of CH &amp; WAN related issues at industry level. The DCC is unable to enact/enforce contractual measures with its Service Providers in some instances. The OPSG is cannot effectively determine the prevalence of some issues being encountered operationally, and prioritise investigation/mitigation accordingly.</t>
  </si>
  <si>
    <t>•	OPSG to work with the DCC on reviewing the Incident management process and delivering improvements
•	DCC Users to raise Incidents in all instances of CH/WAN issues
•	The DCC to provide reporting monthly on Incident volumes and quality metrics</t>
  </si>
  <si>
    <t>CTG Risks and Issues Register - Assumptions &amp; Dependencies</t>
  </si>
  <si>
    <r>
      <t xml:space="preserve">Description
</t>
    </r>
    <r>
      <rPr>
        <sz val="11"/>
        <color theme="0"/>
        <rFont val="Arial"/>
        <family val="2"/>
      </rPr>
      <t>(includes impacts)</t>
    </r>
  </si>
  <si>
    <r>
      <t xml:space="preserve">Updates
</t>
    </r>
    <r>
      <rPr>
        <sz val="11"/>
        <color theme="0"/>
        <rFont val="Arial"/>
        <family val="2"/>
      </rPr>
      <t>(latest update at the top)</t>
    </r>
  </si>
  <si>
    <t>Assumption</t>
  </si>
  <si>
    <t>Dependancy</t>
  </si>
  <si>
    <t>Item Id</t>
  </si>
  <si>
    <t>Area</t>
  </si>
  <si>
    <t>DCC Statement</t>
  </si>
  <si>
    <t xml:space="preserve">OPSG Risks and Issues Register - Risks &amp; Issues </t>
  </si>
  <si>
    <r>
      <t xml:space="preserve">Impact Rating
</t>
    </r>
    <r>
      <rPr>
        <sz val="11"/>
        <color theme="0"/>
        <rFont val="Arial"/>
        <family val="2"/>
      </rPr>
      <t>(1 - 5)</t>
    </r>
  </si>
  <si>
    <r>
      <t xml:space="preserve">Probability Rating
</t>
    </r>
    <r>
      <rPr>
        <sz val="11"/>
        <color theme="0"/>
        <rFont val="Arial"/>
        <family val="2"/>
      </rPr>
      <t>(1 - 5)</t>
    </r>
  </si>
  <si>
    <r>
      <t xml:space="preserve">Severity Score
</t>
    </r>
    <r>
      <rPr>
        <sz val="11"/>
        <color theme="0"/>
        <rFont val="Arial"/>
        <family val="2"/>
      </rPr>
      <t>(Impact x Probability)</t>
    </r>
  </si>
  <si>
    <t>BLUE</t>
  </si>
  <si>
    <t>GREEN</t>
  </si>
  <si>
    <t>AMBER</t>
  </si>
  <si>
    <t>RED</t>
  </si>
  <si>
    <t>02/10/25: At the 28 July OPSG meeting DNOs agreed to review the impacts of the non-compliance related to power restore alert performance in CSP North. A DNO member has confirmed that PRA unreliability makes the alerts a poor option for reporting insight. DNOs have committed to review this at an individual-DNO level at the next DIG and report back. SECCo is seeking an update from the DCC on current delivery confidence of GBCS 4.2 (which provides a resolution to PRA performance) following a delay to implementation (Dec 25 to Aug 26).  SECCo and DNOs will consider whether PRA performance should be referred to PAB on the back of this update.  
04/08/2025: The SEC OPSG team has queried the rise in performance (above the Target Service level (88%)) in February 2025 with the DCC confirming that this was an outlier, and not driven by any proactive technical or procedural activity by the DCC.  The resolution for this issue is linked to the delivery of GBCS 4.2. This has initially been scheduled for 2025, but the most recent PMR noted this is now scheduled for mid-2026.   OPSG DNO members agreed to review the impacts of the non-compliance related to Issue I001 on power-outage/restore alert performance in CSP North at the 28 July OPSG meeting.
28/04/2025: The PMR was presented to the OPSG by SECAS and it was noted that CPM3a and CPM4 (related to POA and PORs) had both achieved Target Service Level for the first time. SECAS will continue to monitor performance and review the position in June 2025 with the OPSG, to determine whether this issue requires further monitoring.
Pre 2025 Update:DCC is still unable to meet the SLAs for critical alerts like Power Outage and Restoration, this remains an operational risk and a reliability issue that needs ongoing focus to ensure compliance and to minimise impact on DNO operations. DCC and it's Service Providers completed the testing on the Comms Hubs assumptions and found that that is where the issues impacting performance lie.The feedback was reported into the DIG as planned on the 18th of June. It is anticipated that a permanent fix to the Comms Hubs issues will be achieved in the next release of GBCS expected in 2025. Subsequently it is likely this measure will continue to fail SLA until the GBCS update is released.
Issue was originally raised in October 2019 under ref Issue 54</t>
  </si>
  <si>
    <t>I011</t>
  </si>
  <si>
    <t>26/06/2025</t>
  </si>
  <si>
    <t>Unsupported 2G/3G CHs in CSPN</t>
  </si>
  <si>
    <t>The DCC to investigate extension of the 31 December 2025 deadline
Industry to assess options and respond to DCC proposal</t>
  </si>
  <si>
    <r>
      <t xml:space="preserve">CSP C&amp;S will cease support for existing 2G/3G Communication Hubs (CHs) installed in the North region prior to 30 June 2025 beyond 31 December 2025, and any new 2G/3G CHs installed in the North from 1 July 2025, without a commercial agreement in place. This will impact up to 35K CHs in the North that will need replacing to ensure communication is maintained to those sites affected.
</t>
    </r>
    <r>
      <rPr>
        <u/>
        <sz val="10"/>
        <rFont val="Arial"/>
        <family val="2"/>
      </rPr>
      <t>Impact:</t>
    </r>
    <r>
      <rPr>
        <sz val="10"/>
        <rFont val="Arial"/>
        <family val="2"/>
      </rPr>
      <t>Loss of smart meter connectivity if no resolution is reached
Cost and operational implications for CH replacements
Poor consumer experience</t>
    </r>
  </si>
  <si>
    <t>24/10/2025: The OPSG expressed strong support to establish the proposed OPSG sub-group, recognising the widespread nature of non-operating device issues and the need for a structured approach to address them. The OPSG suggested that remote recovery options were explored, such as DCCinitiated reboots, and examine meter health to determine whether devices could be kept in-situ or required replacement. The OPSG Chair acknowledged that Manufacturer engagement had been limited and emphasised the importance of documenting solutions and storing them in a central, accessible location.
09/09/2025: DCC noted that the overall number of non-communicating CHs had increased by 34K from June 2025 to August 2025 despite a further 74K that had been resolved. The OPSG supported the DCC proposal to temporarily pause non-communicating reporting to the OPSG to allow for focus on the Portfolio Health work, however, highlighted the importance of ensuring meaningful improvements. The OPSG reiterated the importance of transparency from Meter Manufacturers to support documenting known issues and enabling both Suppliers and the DCC to share information about known workarounds and fixes. The DCC confirmed that it would return in December 2025 with its plan for reporting.
12/08/2025: The OPSG questioned when 4G data would be included in the scorecard reporting and the DCC advised that whilst the data existed, it had not yet been approved to be shared. The OPSG Chair committed to ensuring it was included. The OPSG requested a breakdown of the top five reasons as to why Devices were non-communicating, highlighting the importance of understanding the cost implications on Guaranteed Standards of Performance (GSOP) payments and the need to identify which Device types were contributing most to non-communication. The DCC confirmed it would bring detailed information on those reasons to the OPSG 148 Meeting on Tuesday 9 September 2025. 
08/07/2025 OPSG_144: The DCC reported that the non-communicating numbers had reduced slightly, however, confirmed that the GSME 'empty payload' numbers are still not included within this figure, the DCC is continuing to work on the methodology and the way to include these and willprovide an update on 12 August 2025.
27/05/2025: The OPSG Chair hosted a workshop on non-comms with a subset of OPSG members and agreed next steps in the approach to understanding the non-communicating portfolio and the way that industry should  be addressing this. The OPSG Chair will be meeting with the DCC on 29 May 2025 to discuss further, with a view to the outcomes being provided to the OPSG on 10 June 2025.
13/05/2025: The DCC noted that overall non-communicating volumes had fallen by 3K through April 2025. The OPSG raised concern regarding the continued increase to the number of non-communicating devices that would ultimately require a site-visit to resolve, and the associated cost impacts this had on SEC Parties. It was also noted that the data presented did not include a large volume of GSMEs where SRV responses had an ‘empty payload.’ The DCC took feedback on the reporting and confirmed that it would return in June 2025 with an updated view. The OPSG considered Gas Smart Metering Equipment (GSME) batteries and the impact on the non-communicating volumes, noting the practical challenge of acquiring evidence of volumes. The OPSG discussed the importance of understanding the root causes and required resolutions, and how the known issues log would support this work. The OPSG Chair confirmed that a call would be set up with a subset of OPSG members to discuss this further and agree next steps. 
08/04/2025: The DCC provided an update on non-communicating devices which showed that both the CH and meter numbers were static, however, it noted that further investigation and triage work had taken place to understand the next action required for the various categories. The DCC noted that the GSME devices with blank payloads have not yet been incorporated into this data and confirmed that the work was ongoing, although a timeframe could not be provided at this stage. SECAS uploaded the DESNZ Good Practice Guidance – Smart Meters not Operating in Smart Mode v1.0 to the SEC website for SEC Parties, and the SECCo Chair confirmed that SECCo has agreed to take ownership of this moving forward. The OPSG expressed concerns with the cost to industry of resolving non-communicating issues, particularly where they are attributed to device faults/defects or poor WAN etc.
The DCC will investigate the commercial implications further and return with an update in May 2025.
21/03/2025 OPSG_136: The DCC presented an update on non-communicating devices and the baseline from June 2024 to February 2025, DCC &amp; Customer Non-Comm Collaboration, Communications Service Provider (CSP) Communications Hub Function (CHF) Scorecard and Customer Scorecard. The OPSG provided positive feedback on the new formatting of the non-com baseline and noted that the overall volumes were static while recognising that there had been some movement within each category.
03/03/2025 OPSG_135: The DCC provided an update on the PLMN11 expedited maintenance realease however The OPSG raised concerns with the cost proposal presented and withheld approval for the DCC to progress. The OPSG requested further rationale from DCC before any apporval will be made. 
03/03/2025 OPSG_134: The DCC presented the latest update on non-communicating devices and the OPSG expressed concerns over the reporting definitions used to bucket the non communicating devices. The DCC agreed to set up meetings with individual Suppliers to discuss the reporting definitions and to investigate any non communicating concerns the suppliers may have in their own data sources. An update will be provided from DCC at OPSG_136.
03/02/2025 Non Comm Workshop: The workshop on 15 January 2025 was held and a number of reporting updates were agreed with the attendees and the DCC took away and action list. The OPSG Chair encouraged a collaborative approach between the DCC and Suppliers to aid non-comm plans moving forward. The DCC will provide the next update at OPSG 134.
03/02/2025 OPSG_132: The DCC provided an update on non-communicating devices and the OPSG discussed the reporting and suggested that an appendix is included with definitions of the non-communicating categories.
08/10/2024: The DCC noted the improvements made so far with regards to Non-Communicating devices and highlighted the ongoing work with Users. The OPSG noted the positive progress made and asked that the DCC provide further insights on the root causes as part of its next planned update. The OPSG Chair and the DCC have agreed that this item will be returning monthly to monitor progress accordingly and highlight User actions required.
22/07/2024 Meeting Updates
Data Sharing: Updated data on non-communicating meters provided to Service Users., Definitions in Focus: Consensus to further align definitions for clarity; dashboard launched to share data., Root Cause Analysis: DCC highlighted the need to distinguish between meter and CHissues.
Next Steps: SECAS to further refine definitions with DESNZ and DCC in upcoming discussions. There are approx 800k non communicating meters and approx 250k comms hubs, for both pots the large majority of devices hadn’t been contacted in over 365 days, so around 40% in the case of meters from my recollection. DCC also provided analysis on the causes of non-communication, including the top 6 areas to focus on to reduce the non-communicating estate, so message timeouts and CSP Network failure are a couple of the areas in question. 
14/05/2024 Meeting Highlights
DCC Progress: An 11% reduction in non-communicating devices since August 2023 baseline.
Definitions: OPSG emphasized need for clear, consolidated definitions due to variations from DESNZ and Ofgem.
Pilot Program: DCC launched a pilot with select Users to improve non-communicating device insights.</t>
  </si>
  <si>
    <t>04/11/2025: The DCC has not provided an update on its Portfolio Health work which is expected to enable the review of this issue, the SEC OPSG team has been chasing the DCC for updates and will provide furteher information as soon as it is available.
05/08/2025: The DCC has confirmed that insights into the SMETS1 issues will be gained through the Portfolio Health reporting, which is due to be delivered to the OPSG in September 2025 currently.
28/04/2025:  The DCC presented updated reporting on FOC and IOC in order to gain further insights into the non-communicating SMETS1 devices, this has enabled the DCC to start work with the S1SPs on improving their comms. The DCC noted that further enhancements to this report will be completed in the coming months.
01/04/2028 OPSG_136: SECCo (AB) presented the RAID log which was provided in the pre-meeting documentation and proposed that the Issue rating for I004 - SMETS1 Communication Failures Post-Enrolment should be decreased from a severity score of 15 to five. The OPSG disagreed, noting that the OPSG_136_1103_03 - Non Communicating Update paper showed that the largest S1 cohort FOC had the highest volume of non-communicating devices, and confirmed that I004 should remain at 15. The OPSG also noted that I004 should be highlighted AMBER on the summary dashboard. SECCo (AB) confirmed this would be amended. 
03/03/2025: The OPSG Chair/ SME's have lowered the impact score from a "3" to a "1" given the volume of meters that this impacts across the industry and the upcoming requirement to have S1 meters replaces for S2 a part of the 4G transition.
03/03/2025 SECAS &amp; DCC Meeting Update: on the 26th of February the DCC confirmed that of the 12.8m enrolled S1 meters, the non operational volume equates to 0.6%. The DCC has noted that it believes firmware upgrades to be causing the majority of these, however, the Suppliers are experiencing commercial challenges with carrying these out where they do not have contracts in place with the manufacturers.
OPSG &amp; DCC to discuss the spectrum of issues and prioritise actions within the non-comms work.
Issue originally raised in Oct 2024 and linked to issue 115 on original OPSG issues log</t>
  </si>
  <si>
    <r>
      <rPr>
        <sz val="10"/>
        <color rgb="FFFF0000"/>
        <rFont val="Arial"/>
        <family val="2"/>
      </rPr>
      <t>17/11/25: The most recent data from the DCC shows that the number of incorrect DNO certificates has now risen above 2% (c. 444k of 22.2m ESMEs).  As per earlier updates, this highlights the benefit of transferring this Issue to PAB for their ongoing management.  </t>
    </r>
    <r>
      <rPr>
        <sz val="10"/>
        <rFont val="Arial"/>
        <family val="2"/>
      </rPr>
      <t xml:space="preserve">
04/08/2025: DCC has provided the latest reporting on DNO Certs (02/07/25) which confirmed the following:
20.89M Commissioned ESME
337,087 have issues with the DNO certs
1.61% of estate
DNO OPSG members have confirmed their desire for monitoring to continue, and are considering how to manage this through DIG (using OPSG as an escalation point as required). 
21/04/2025: SECAS obtained the latest reporting from the DCC on DNO Certs which confirmed the following:
-20.25M Commissioned ESME
-330,185 have issues with the DNO certs
-1.63% of estate
The OPSG is asked to investigate resolution of these.
Issue originally raised in November 2018 linked to Issue ref - 4 on previous OPSG log
12/11/2024: SECAS (EA) provided an update on the incorrect Distribution Network Operator (DNO) Security Certificates issue and noted that the number had now breached 1% threshold across the industry once more. The OPSG Chair requested that Suppliers focus on working through these to resolve them.
SECAS (EA) noted that the DCC had completed a cross-referencing activity to compare DNO certificate issues with non-communicating devices across three large Suppliers and analysis showed an average of 2% of devices crossing over between DNO certificate issues and non-communicating pots. SECAS (EA) stated that the DCC had discussed this issue with SECAS colleagues and proposed to close the action OPSG 123/02 ‘The DCC to cross reference the DNO Certificate Issue list with the list of non-communicating devices.’.  An OPSG Member (KD) raised a concern regarding the data the DCC had provided in the non-communicating reporting, stating that their organisation had around 30% of incorrect DNO certificates within the non-communicating estate. The DCC (GF) responded stating that the action proposed should be put on hold and revisited. 
The Head of Sub-Committee Management for SECCo (RH) questioned if there was a lower level of granularity or data that would be useful to look at to provide a more meaningful report. The DCC (GF) responded advising that it provided a breakdown of DNOs, and Service Providers to get slightly different reporting based on the breakdown. The OPSG Chair clarified that in terms of the non-communicating and non-operating devices, the DCC produced fortnightly files that are sent to DCC Users via SharePoint and the DCC is working with those Service Providers against those non-operating and non-communicating reports. SECAS (EA) advised that they are trying to understand what the actual numbers are from the Suppliers in question perspective and how close they are to the threshold. SECAS (EA) stated that they would be reaching out to each individual Supplier to discuss that from a DNO perspective as well. 
The OPSG Chair encouraged members to work with all relevant parties address the incorrect DNO certificates wherever possible. 
13/08/2024: SECAS presented the OPSG issues prioritisation overview and highlighted the incorrect Distribution Network Operator (DNO) certificates as they are approaching the 1% threshold. The DCC agreed to provide more reporting insights to support Suppliers with their work to reduce the volume of incorrect DNO certificates. </t>
    </r>
  </si>
  <si>
    <r>
      <rPr>
        <sz val="10"/>
        <color rgb="FFFF0000"/>
        <rFont val="Arial"/>
        <family val="2"/>
      </rPr>
      <t xml:space="preserve">11/11/2025: At OPSG 152, the OPSG noted the slight decline in the 30 minute I&amp;C metric and DCC confirmed that it would investigate this with CSPN. The DCC presented an update on the continued service improvements being progressed with CSPN. The DCC confirmed that CSPN were now offering bilateral engagement with Supplier Parties and installation engineers, noting that previous sessions of this nature had delivered positive improvement outcomes. The DCC shared an update on Buddy Mode and CSPN’s Message Pass (MPASS) tooling, advising that MPASS was now considered as a BAU process to assist in resolving non-communicating Communication Hubs (CHs). 
The OPSG questioned if there were any new or additional costs being passed on to Energy Suppliers and the DCC confirmed that CSPN is absorbing the costs as part of its overall service provision. 
</t>
    </r>
    <r>
      <rPr>
        <sz val="10"/>
        <rFont val="Arial"/>
        <family val="2"/>
      </rPr>
      <t xml:space="preserve">
04/11/2025: The DCC will be providing an update on CSPN and Buddy Mode in particular on 24 November 2025.
09/09/2025: The following action was proposed to close at OPSG 148 = 144/07 - The DCC to investigate and confirm whether there is a case for all CSPN CHs with a strong signal to be automatically set to be a prospective buddy by the CSPN CH management system.
The DCC noted that CSPN has confirmed that its Buddy Process is an automated process where CHs will auto buddy to a nearby CH with a stronger signal as part of their internal process. CSPN also confirmed that the Buddy Process is also used manually as part of the Incident Management Process.The DCC explained that there has been a recent release from CPSN which has caused reduction from 2.9% to 2.6% representing circa.100,000 that were non-communicating since taking a baseline view in June 2024. The OPSG agreed that further information on the recent release for CSPN buddy mode tool would be of benefit and recommended a new action = OPSG 148/01 - The DCC to provide an update on the changes/improvements implemented in the CSPN buddy mode process as part of a recent release of buddy mode tooling, including how it is triggered and overall effectiveness.
28/07/2025 OPSG_145: The DCC requested feedback from Members in relation to two options for delivering the relevant bug-fix causing the Red Light outcome. The OPSG agreed to Option 1: Fix under GBCS 4.2 Release (current plan) on the basis of the significant additional costs associated with an earlier Maintenance Release, noting that the Maintenance Release would only deliver the fix 2 months earlier. The OPSG raised concerns regarding the specific definition of ‘batch faults’ and the importance of getting legal advice on the matter. The OPSG Chair requested that the DCC legal team provide a legal perspective to the OPSG and the DCC advised that it would take the feedback internally and return to OPSG.
The DCC provided the WAN Postcode  Coverage checker process for CSPN to the OPSG on 8 July 2025, confirming the procedure for postcodes to be updated as 'false' and then back to 'true'. The DCC reporting provided to the OPSG continues to show that performance overall is lower in CSPN than C&amp;S and the DCC continues to work with the CSP on improving this.
13/05/2025: The OPSG Chair reiterated that Suppliers should be returning CHs and ensuring that they conduct the following steps to enable defect volumes to be recorded as accurately as possible:
1.	Decommission CH
2.	Minimise external damage to the CH using packaging
3.	Send a Faulty JSR (8.14.4) selecting  the ‘LED fault’ drop down
4.	Return all CHs within 90 days
The OPSG Chair confirmed that the DCC was working on how to bring forward the fix through a Firmware maintenance release and noted that the DCC would provide an update on 10 June 2025. The OPSG raised concern regarding the formal returns process of faulty CHs and the OPSG Chair stated that they would continue the discussion with Suppliers offline ahead of the in-person meeting. 
28/04/2025: The DCC advised that CSPN had investigated the flashing/red light CH issue and had confirmed that there was a defect ‘Silent Mode’ within the LRR CH Firmware, it noted that a mitigation had been developed as part of the GBCS 4.2 release in 2026. The OPSG stated that the figure of 198 (0.4%) of faulty returns in 2024, provided by the DCC, did not appear to be accurate based on the number of CHs they had recorded with this fault, so the DCC agreed to remove this from all documentation until it had completed further investigation around the defect. The OPSG raised concern surrounding the faulty CH returns process and requested further clarification from the DCC around CSPN classification of ‘damaged’ CHs. The DCC confirmed that it would return to the OPSG with further information as soon as possible.
24/03/2025 OPSG_137: The DCC noted that the CSPN improvement plan was ongoing and highlighted that the CSPN Install and Commission (I&amp;C) performance was above the 85% milestone for the second consecutive month. DCC noted that CSPN performance was still five to six percent below that of CSP C&amp;S for the same performance measure. The OPSG asked the DCC to confirm why this gap was widening again and the DCC confirmed that it would investigate and provide the OPSG with its findings. The OPSG asked whether CSPN was actively monitoring new entries into non-communicating devices and the DCC confirmed it has been providing CSPN with this information and the service provider was yet to be in a position where it could proactively monitor this itself. The DCC confirmed that it would return in May 2025 with an update on the CSPN Wide Area Network (WAN) audit. The OPSG Chair noted that the CH Red Light issue was being investigated, and the DCC would come back to the OPSG with a complete update once investigations are complete.
03/03/2025 OPSG_135: The DCC confirmed latest performance and advised that the 85% milestone for CH birth event was reached for the first time since the improvement plan, largely as a result of suppliers, DCC &amp; CSPN teams working closely on best practise recommendations. The DCC also confirmed the areas what will be visited as part of the WAN drive testing audit and agreed to review any requirements for additional Scotland areas to be added. The DCC will continue the work with two suppliers; 1 on installation enchancement and 2 with a DCC hypercare process aimded at improving first time install success a further update will be shared with OPSG in March. 
03/02/2025 OPSG_133: The DCC provided an update on the Customer Service Provider North (CSPN) service improvement plan, the OPSG expressed concern once more, around the time it had taken for specific issues to be understood and investigated. The OPSG asked the DCC to provide its view around the current system limitations, and how and when they can be resolved, to enable the OPSG to make recommendations on the priority focus areas. The OPSG also requested that the DCC provide assurance around the work currently being carried out by CSPN to improve the install and commission, and non-communicating performance.
Issue originally raised in January 2020 linked to risk OPSG006 on previous OPSG risk register
28/03/2024 - The DCC confirmed that the CSPN Scaling &amp; Optimisation programme team are planning on running a further pilot in April, using the same principles as previously, with validation of higher volume processing and extension of schedule reads further into the working day. SECAS has requested that this includes more information on the reason for the additional pilot and a future engagement plan for the OPSG.</t>
    </r>
  </si>
  <si>
    <r>
      <rPr>
        <sz val="10"/>
        <color rgb="FFFF0000"/>
        <rFont val="Arial"/>
        <family val="2"/>
      </rPr>
      <t>27/11/2025: The SEC change team will be bringing the modification DP305 'Communications Hub Returns Process Review' for discussion to OPSG 154 on 9 December.</t>
    </r>
    <r>
      <rPr>
        <sz val="10"/>
        <rFont val="Arial"/>
        <family val="2"/>
      </rPr>
      <t xml:space="preserve">
03/10/2025: The Industry Operations Manager has been working with DCC to map the current ‘as-is’ CH returns process and identify gaps against the SEC, including where amendments may be required. A Modification has now been raised (awaiting an official number), and SECCo is working with the Change Team to phase its delivery — enabling some quick improvements to the SEC while longer-term reporting and charging changes are developed. Progress updates on this Modification will continue to flow through OPSG, with the next update expected in November 2025.
05/08/2025: The DCC shared the three steps in completing the Manual Process as part of SEC Modification MP252 'Amending the process for Communications Hub returns' at the OPSG 145 on 28 July 2025 and the OPSG noted the update. 
SECCo continue to work with DCC on the returns process both BAU and future enhanced returns (previously known as mass returns). We are currently working through the journey maps for these processes and the prioritisation of the work required, next meeting with SECCo and DCC is 06/08/2025. 
28/05/2025: SECCo and SECAS met with the DCC (Leigh Hill) top discuss the updates on the actions following the CH returns workshop and agreed that the DCC would present the detailed improvements that MP252 'Amending the process for Communications Hub returns' will deliver to the OPSG on 10 June 2025. This update will also include any progress on the other workshop actions. SECCo will be meeting with the DCC every 2 weeks to discuss further progress and updates with regards to the current returns process and the mass returns programme, in order to agree the updates that will be provided to the CTG and OPSG.
28/03/2025: SECAS, Engage consulting and the DCC have organised a workshop on 1 April 2025 for CTG, OPSG and SCWG members. The aim of this workshop will be to understand the requirement for a bulk returns process for 2/3G CHs in the C&amp;S region as part of the 4G implementation.
03/03/2025: The DCC have contacted CTG &amp; OPSG members to organise a workshop at the start of April to work with users on establishing a CH returns process that is suitable for industry. A further update will be provided following the workshop. 
03\02\2025: Further updates from CTG_23 where the DCC have an action (CTG 20/02) to work with users to establish a fit for purpose bulk returns process, the DCC provided an update showing they have started to review this process and a planned workshop will follow in due course. 
03/02/2025 OPSG_133: The DCC noted that the CSPN returns capacity had been breached for the first time in 2024 and provided assurance to the OPSG around the steps it had taken to address the issue. The OPSG queried when the Suppliers backlog of returns could be cleared, noting that these were potentially taking up space in warehouses, and the DCC confirmed that it would contact relevant Suppliers and confirm the approach back to the OPSG.
Action OPSG 123/01 - The DCC to propose dates for a CH Returns Workshop.
25/03/2024: The DCC reported that version 1.0 of the Quarter 4 2023 Responsible Communications Hubs Returns Report, reviewed at OPSG 112, included some incorrect data. The DCC accepted responsibility for this oversight and confirmed the data was corrected and thoroughly reviewed before publication. The OPSG queried if there was any way to formalise this process of review. The DCC responded by noting that the baseline report is automated, and that the next step would be to explore options for the review process in preparation for the next quarterly report. The OPSG member offered their assistance in exploring ways to improve the process, with the DCC stating it would reach out if needed. The OPSG Chair noted data was being categorised out of necessity instead of being assigned in the correct places due to ‘no fault found’. 
The DCC noted a large number of returns but would be triaged and segregated to see if they are faulty. The DCC highlighted that, so far, they are coming back with no faults. 
The OPSG Chair queried why there is a difference of views between Users and the DCC on these categories. The DCC responded by noting that Users and DCC interpret these categories differently. An OPSG member stated that having more detail on these categories would be beneficial. The OPSG noted that any non-communicating CH would be swapped out as well as any returned faulty CH. The DCC stated that it was keen for customers to come forward to assist with the interpretation of faults in order to gain a thorough understanding of the criteria. 
OPSG ACTION 114/01: The DCC to work with Users on CH returns to understand the fault reason for return and if faulty, the correct categorisation for the fault in line with the SEC and come back to OPSG with a review and conclusions. The aim is to achieve better alignment between Users and CSPs in assessment of faults.</t>
    </r>
  </si>
  <si>
    <r>
      <rPr>
        <sz val="10"/>
        <color rgb="FFFF0000"/>
        <rFont val="Arial"/>
        <family val="2"/>
      </rPr>
      <t>27/11/2025: The DCC will be providing the latest update on Incident Management Transformation to OPSG 154 on 9 December 2025.</t>
    </r>
    <r>
      <rPr>
        <sz val="10"/>
        <rFont val="Arial"/>
        <family val="2"/>
      </rPr>
      <t xml:space="preserve">
27/10/2025: The DCC presented its work so far with regards to Incident Management Transformation. The OPSG highlighted frustration around incidents that were often closed prematurely or without sufficient investigation, leaving unresolved issues and forcing Suppliers to raise repeat incidents. The OPSG stated that the definitions used by the DCC were often too narrow or inconsistent, particularly in cases involving poor WAN connectivity or failed installations. The DCC acknowledged these issues and proposed improvements to the Incident Management framework and committed to formalising processes for identifying and tracking incidents, including the creation of new categories where necessary.
01/10/2025: The DCC presented it's plans for the transformation of Incident Management to OPSG members in an adhoc meeting on 16 September 2025, which included workshops with sub-groups to go through the end to end process in detail. This was well received by the OPSG, however, they did raise concerns around ensuring that any sub-groups and bilateral meetings was then discussed at OPSG meetings to ensure progress and consistency. The DCC and SECCo confirmed that this would be happening.
The DCC subsequently sent out the first sub-group meeting for 15 October 2025 in-person at Ibex House, SECCo noted that an update from this workshop will be provided to the OPSG on 27 October 2025.
08/07/2025 OPSG_144:  The DCC presented the CSPN Incident Management Improvements and the OPSG expressed concern that the information provided did not include the outcomes from incidents raised that could be shared with industry. The DCC advised that an Incident Management Workshop would be held in September 2025.
This workshop has now been booked for 16 September 2025 and the OPSG team will work with the DCC on the required outcomes.
08/07/2025 OPSG_144:  The DCC presented the CSPN Incident Management Improvements and the OPSG expressed concern that the information provided did not include the outcomes from incidents raised that could be shared with industry. The DCC advised that an Incident Management Workshop would be held in September 2025.
This workshop has now been booked for 16 September 2025 and the OPSG team will work with the DCC on the required outcomes.
05/08/2025: The 8.14.x workshop on 19 August 2025 and the Incident Management workshop on 16 September 2025 will help to inform what will be required to ensure that DCC Users are raising Incidents as part of the I&amp;C process where there are WAN issues. The OPSG team will consider next steps and provide updates on this issue once these workshops have been held.</t>
    </r>
  </si>
  <si>
    <r>
      <rPr>
        <sz val="10"/>
        <color rgb="FFFF0000"/>
        <rFont val="Arial"/>
        <family val="2"/>
      </rPr>
      <t xml:space="preserve">24/11/2025: At OPSG 153 the DCC noted instability with FOC, which occurred around migration to the secure hybrid cloud. It noted that root cause was still under investigation and a Heightened Service Management had been initiated with regular technical updates being provided to the TABASC.
11/11/2025: At OPSG 152 The DCC advised that eight Major Incidents (MIs) had occurred in October 2025, consisting of one Category 1 and seven Category 2. Five MIs were within the SMETS1 FOC cohort, with one of those being the Category 1. The other three MIs included one that impacted SMETS1 MOC cohort, one that impacted SMETS1 IOC cohort and one that impacted all SMETS1 cohorts and 4G services. The DCC noted overall that there had been 21 MIs since November 2024 and 14 of these had been linked to recurring seal broker/task manager issues in the SMETS1 FOC cohort. OPSG Members expressed frustration over lack of transparency and insufficient communication and requested that the DCC provided clearer visibility into its mitigation efforts. The DCC acknowledged the need for improved engagement and committed to providing a comprehensive update on mitigation progress and Customer engagement at OPSG on Monday 24 November 2025. </t>
    </r>
    <r>
      <rPr>
        <sz val="10"/>
        <rFont val="Arial"/>
        <family val="2"/>
      </rPr>
      <t xml:space="preserve">
14/10/2025: The DCC provided the MIs Quarterly Performance Summary for Q3 2025, noting five MIs in September 2025, of which four were Category 2 and one was Category 1 (relating to the SMETS1 Middle Operating Cohort MOC))). The DCC confirmed the Category 1 and two Category 2 MIs impacted prepayment consumers. The OPSG Chair noted that around 50% of all MIs in 2025 originated within the Final Operating Cohort (FOC) for SMEST1, reinforcing ongoing FOC performance concerns. The OPSG AGREED to review if a new risk or issue entry on the OPSG RAID log is required to capture these.
22/09/2025 OPSG 149: SECCo advised that it is developing a methodology approach with OPSG members to estimate the industry-wide costs associated with Major Incidents (MIs), such as those affecting key industry processes like Pre-Payment and Install and Commission (I&amp;C). The OPSG cautioned that while calculating these costs could help justify technical remedies or business cases for change, it could also inadvertently create pressure on Suppliers to fund solutions. The OPSG agreed that the methodology could be valuable for building business cases, supporting change proposals, and helping the OPSG understand the true impact of Incidents. SECCo stated it would document the methodology considering the feedback received from OPSG members and bring it back to the OPSG for further review.
09/09/2025 OPSG 148: The DCC provided information on the SMETS1 Final Operating Capacity (FOC) two Major Incidents (MIs) in August 2025, noting that one MI was a Category 1 and the other a Category 2. The DCC advised that there is ongoing heightened service management with the FOC Service Provider.
12/08/2025 OPSG_146:  The DCC provided information on the five Major Incidents (MIs) in July 2025, each affecting different services, noting that one MI was a Category 1 and the other four MIs were Category 2. The DCC explained that while the number of incidents was higher than in previous months, the year-to-date total remained on a downward trajectory compared to previous years. The OPSG raised concerns about the accuracy of RAG status reporting, particularly in relation to the timing of incident notifications. The DCC acknowledged the issue and explained that the RAG status was originally developed for internal use but had since been adopted for external reporting andcommitted to reviewing the methodology and ensuring greater transparency.The OPSG highlighted the implications of these incidents for GSOP and agreed that further scrutiny of incident management and contractual protections was needed. The OPSG suggested reviewing RAID log Issue I006 in light of the recent incidents, and SECCo confirmed they would follow up.
25/04/2025: SECAS met with Paul McGinlay and the DCC agreed to provide an update on the Incident Service Management and Service Provider management work that has been taking place to reduce the number of MIs and improve the service for SEC Parties when raising Incidents on 10 June 2025 OPSG.
08/04/2025: The DCC (JH) advised that there had been seven Major Incidents (MI) in March 2025, noting that two were related to CSPN, one was a Category 1 and one was a Category 2. The DCC (JH) noted that the other five MIs were related to SMETS1 Final Operating Capability (FOC), with three being a Category 1 and two being a Category 2. 
The DCC (JH) noted that there was a lot of activity going on in terms of root cause investigation regarding four MI which occurred towards the end of March 2025. 
11/03/2025 OPSG_136: The DCC (PMcG) noted that it would be beneficial to decide on the most common issues surrounding service outage time and focus on those areas, noting that the DCC did not use a large amount of unplanned maintenance time. The OPSG Chair noted the previous discussion had at the last OPSG meeting on Monday 24 February 2025, on how the DCC is proactively identifying Incidents and working with its Service Providers to resolve these before Service Users have been impacted. The DCC (PMcG) stated that it would bring examples of previous Incidents that it had identified proactively for OPSG consideration. The OPSG agreed that proactive identification and communication on Major Incidents from the DCC was desirable and would like this to be the default approach in the majority of Incidents. 
03/03/2025 OPSG_134: The DCC presented that there were 5 Major incidents that occured in January 2025 with two of these being related to DSP, the DCC have commited to provide an update on the DSP incident management at OPSG_136. The DCC also noted the Unplanned Maintenance on 30 January 2025, stating that it was not common practice, but on this occasion, it was the best course of action given the risk of further Major Incidents. The OPSG discussed concern regarding the timeframe that Suppliers were notified of the Unplanned Maintenance and communication channels used, and the DCC noted that a review of the process surrounding Unplanned Maintenance events was underway. 
03/02/2025: The DCC informed industry of unplanned maintenance on 29 January 2025, which was to occur on 30 January 2025. The OPSG members raised concerns around the short notice given, the impact to Suppliers and the communications that had not formally been sent by the DCC. This is currently being investigated and an update will be provided at OPSG 134.
03/02/2025 OPSG_133: The DCC presented the impacts and root causes of three Category 2 and one Category 1 Major Incidents (MIs) that occurred in December 2024. The DCC highlighted the themes of the Incidents were the same and that three of the four MIs were change related caused by the Data Service Provider (DSP), and two of those three MIs were related to human error. The OPSG discussed concerns regarding the times that the Incidents had occurred and the categorisation of the Incidents. 
The DCC has started work with the TABASC on it's approach to change and will be providing an update to the OPSG on 10 December 2024 at OPSG 131.
12/11/2024: The DCC (LJ) presented the impacts and root causes of the two Category 2 Major Incidents that occurred in October 2024. The DCC reported that both Major Incidents were a result of change and were attributed to human error. The DCC noted that it had presented a review of the Major Incident causes to the TABASC where some questions were raised, it confirmed that once these had been answered, it would return to the OPSG with the outcomes of these discussions for further consideration.
The DCC (LJ) also provided a rolling Major Incidents summary, highlighting that everything that could have a risk of causing an outage would be implemented within a high impact maintenance window. </t>
    </r>
  </si>
  <si>
    <r>
      <rPr>
        <sz val="10"/>
        <color rgb="FFFF0000"/>
        <rFont val="Arial"/>
        <family val="2"/>
      </rPr>
      <t>24/11/2025: At OPSG 153 the DCC reported Install and Commissioning (I&amp;C) metrics confirming performance remained broadly stable across all Service Providers but did not provide an update on the CSPN decline, the next performance update will in January 2026.</t>
    </r>
    <r>
      <rPr>
        <sz val="10"/>
        <rFont val="Arial"/>
        <family val="2"/>
      </rPr>
      <t xml:space="preserve">
24/10/2025: The OPSG noted the downward trend in performance in the CSP North region across a number of key business processes including I&amp;C. The DCC acknowledged the trend and agreed to investigate further, including engaging with CSPN to understand root causes.
22/09/2025: The OPSG presented the new MP242 performance metrics at OPSG 149 and noted that the overasll performance was consistent, with C&amp;S maintaining around 95% and North around 92%, the OPSG noted that the new waterfall slide for I&amp;C does not help them to understand where the challnges are in this process. The DCC also provided an update on the updates to the WAN Coverage checker for the Fylingdales area which the OPSG noted that it was an improvement on the current information but was not necessarily practical for engineer use.
18/08/2025: The OPSG147 meeting was repurposed as an 8.14.x workshop but during this, OPSG member determined that the scope of the workshop was too narrow and a full end to end review of the install and life cycle of device was required to address the pain points. SECCo took this away and agreed to work with the DCC on how this can be delivered.
08/07/2025 OPSG_144: The OPSG expressed concern regarding the effectiveness of the Service Request (SR) 8.14.x Communication Hub (CH) Status Update exception processduring Installation and Commissioning (I&amp;C) in the Communication Service Provider North (CSPN)region. The OPSG noted that engineers were misguided by the DCC’s current best-practice guidancethat described the Wide Area Network (WAN) LED flashing sequence on the CH, causing an engineer to mistakenly believe the CH to be connected to the WAN when it was not. The OPSG Chair recommended that a half day in-person meeting be held with the relevant technical stakeholders from the DCC, DESNZ and Suppliers, to discuss the documented process. The DCC also presented analysis of Non-Communicating GSMEs and the OPSG requested more detail on the actual issues and volumes, split by meter device and associated firmware versions. The DCC advised that it could provide an anonymised view and would seek internal approval to provide details specific to meter manufacturers. The OPSG Chair stated that those issues could then be added to the Known Devices Issues Log. 
28/04/2025: The DCC noted that the I&amp;C performance was consistent, and following analysis of the days of the week, it was deemed that there were no significant variances in performance between the days. The DCC confirmed the outcome of the CSPN I&amp;C trial with one Supplier, which had resulted in an update to the best practice guidance and the OPSG Chair highlighted that the guidance documentation needed to be shared with all Parties that carried out the I&amp;C process. 
Updated I&amp;C reporting was produced on 14th April 2025 by the DCC as part of MP242, the DCC confirmed that it would bring draft reporting to the OPSG on 23rd May 2025.
03/02/2025: OPSG_133: The DCC noted that the I&amp;C performance of CSPN was at its highest level to date, the OPSG Chair enquired around the key factors that had driven this improvement and the DCC confirmed that the most significant impactor was the scheduled read window update carried out as part of the CSPN Scaling and Optimisation programme; the window had been reverted back to non-business hours and had therefore created additional capacity on the network during the day time when the I&amp;C process was being carried out.  The DCC agreed to do further investigation into where the delays in success were being caused in the I&amp;C process and return to the OPSG in February with the results of their analysis.
Issue originally raised in December 2023 linked to Issue ref - 113 on previous OPSG log
28/10/2024: The DCC presented an update on the CSPN improvement activity noting that the metrics and measures for reporting progress on the CSPN improvement activity was agreed in the recent workshop held with large suppliers. The DCC stated that a key focus is to drive initial improvements from 82.7% to 85% for the Comms Hub Birth to first Meter within 30 minutes. The DCC provided an Install Success Initiatives Update, noting that 28 Postcodes had now been removed from the CSPN WAN coverage database. The OPSG Chair stated that given the updates, OPSG members are more comfortable with the measures now that they have been explained. 
08/10/2024: The OPSG Chair provided an update on CSPN, noting that progress is positive and further detailed discussion will occur at the workshop session being held on Friday 11 October 2024. The OPSG highlighted the importance of focusing on metrics, measures and targets and receiving feedback from DCC on the CSPN/User site visits. 
22/07/2024 - The DCC presented its CSPN strategy that noted it would be working through the workstream priorities. The OPSG expressed concern that based on progress made so far, it was unlikely that issues being progressed could be addressed in 2024 and agreed in an action to monitor CSPN progress and remedial actions implemented by DCC Service Centre. 
11/06/2024 - The DCC presented an overview of the Communications Service Provider North (CSPN) Customer and Service Improvement Initiative (CSII). This included details on programme mapping, the key themes of issues raised, and next steps. The OPSG highlighted a requirement for reassurance that any resolutions are enduring and consider the cost and resource requirements in balance with the Future Connectivity Strategy. 
24/05/2024 - Under AOB the OPSG Chair noted that as a result of the escalation of issues affecting smart meter installation activity in the CSPN region over recent months, a decision has been made to use the June OPSG Reporting Meeting as a CSPN Deep Dive Session. The OPSG reiterated the importance of CSPN delivering minutes and actions from the 9 May 2024 meeting to facilitate this. 
14/05/2024 - SECAS presented proposals for a new OPSG issue raising process and the introduction of the new candidate issue ‘DCC SSI Certificate Allocation’. The OPSG provided feedback to SECAS on the issue prioritisation process and discussed the outcome of the meeting with Communication Service Provider North (CSPN) that took place on 9 May 2024.</t>
    </r>
  </si>
  <si>
    <r>
      <rPr>
        <sz val="10"/>
        <color rgb="FFFF0000"/>
        <rFont val="Arial"/>
        <family val="2"/>
      </rPr>
      <t xml:space="preserve">24/11/2025: At OPSG 153 the OPSG Chair advised that a SEC Modification MP308 ‘Out of Region Communications Hubs’ had been raised to provide a temporary 2G North service from 1 January 2026 to 1 June 2026, with costs of the service being recovered based on the volume of 2G CHs that each Supplier had on their portfolio. The OPSG Chair confirmed that the consultation opened on 24 November 2025 and would run for three days. The OPSG emphasised the need for consistent communication across Suppliers and supported the short-term approach to encourage removal of legacy Devices. </t>
    </r>
    <r>
      <rPr>
        <sz val="10"/>
        <rFont val="Arial"/>
        <family val="2"/>
      </rPr>
      <t xml:space="preserve">
27/10/2025: At OPSG 151 the OPSG Chair noted that some Energy Suppliers were still in active discussions with CSP C&amp;S and that the DCC may not be fully aware of the latest developments and suggested that the DCC follow up with CSP C&amp;S to clarify the status of these negotiations and ensure alignment with Supplier expectations. The OPSG raised concerns with the process that CSP C&amp;S is following in removing connectivity for 2G CHs installed along the border between the Central and North regions. Some Suppliers had experienced service disruptions due to CH connectivity being switched off by the CSP C&amp;S, but the premises did not appear to be in the CSP N region. The OPSG Chair emphasised the need for a sensible and coordinated approach to managing these areas and questioned what assurance the DCC had in place, so the correct CH were being switched off.  The following actions were opened:
</t>
    </r>
    <r>
      <rPr>
        <b/>
        <sz val="10"/>
        <rFont val="Arial"/>
        <family val="2"/>
      </rPr>
      <t>OPSG 151/07:</t>
    </r>
    <r>
      <rPr>
        <sz val="10"/>
        <rFont val="Arial"/>
        <family val="2"/>
      </rPr>
      <t xml:space="preserve"> The DCC to come back to OPSG 152 with an update on the 2/3G switch of in the Central and North border region, following the Incidents raised by Suppliers where Central CHs appear to have been disconnected. 
</t>
    </r>
    <r>
      <rPr>
        <b/>
        <sz val="10"/>
        <rFont val="Arial"/>
        <family val="2"/>
      </rPr>
      <t xml:space="preserve">OPSG 151/08: </t>
    </r>
    <r>
      <rPr>
        <sz val="10"/>
        <rFont val="Arial"/>
        <family val="2"/>
      </rPr>
      <t xml:space="preserve">The DCC and SECCo to report back to OPSG on conclusion of a potential 2G North elective service.
29/09/25: At OPSG 150 the DCC requested to close the action 143/03 noting that the consultation concluded that CHs will need to be replaced by 31st Dec 25.  The DCC did not consider that a 12 month extension agreement is economically viable given the cost and the volume of out-of-Region CHs currently connected to the network.  The DCC noted that the consultation conclusion document highlights the rationale for the outcome. 
The OPSG had questions around whether this date could be moved in future and assurance of border region disconnections that the DCC could not answer at the time, so the action remained open.
23/06/2025: At OPSG 143 the DCC noted concerns regarding the ongoing deployment of CSP C&amp;S
2G/3G Communication Hubs (CHs) in the North region without a commercial agreement in place to 
support this service provision. The DCC noted that the Communication Service Provider Central and South (CSP C&amp;S) would not support existing 2G/3G CHs installed in the CSPN region prior to 30 June 2025 beyond 31 December 2025, or any new 2G/3G CHs installations in the North from 1 July 2025. The DCC sought Industry feedback on a proposed commercial agreement with CSP C&amp;S and whether all 2G/3G CHs installed in the 
CSPN region could be removed and replaced with either LRR or 4G CHs before 31 December 2025 in order to prevent loss of smart meter connectivity. The OPSG provided robust feedback to the DCC, with Members voicing dissatisfaction at the limited timeframe for decision making, economic inefficiencies of the proposed contractual terms, and the historic challenges associated with CSPN’s service performance. The DCC noted this feedback and assured the OPSG that it will continue to pull all contractual levers 
available to drive a better outcome for Suppliers. The DCC agreed to provide a view on the volume of new installs of 2G/3G CHs in the North region as well as opening the below action.
</t>
    </r>
    <r>
      <rPr>
        <b/>
        <sz val="10"/>
        <rFont val="Arial"/>
        <family val="2"/>
      </rPr>
      <t>OPSG 143/03:</t>
    </r>
    <r>
      <rPr>
        <sz val="10"/>
        <rFont val="Arial"/>
        <family val="2"/>
      </rPr>
      <t xml:space="preserve"> The DCC to come back to the OPSG to confirm whether the deadline of 1 July 2025 and 31 December 2025 provided by CSP C&amp;S can be extended and costs associated with the support for new installs of 2G/3G CHs in the CSP North region.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</si>
</sst>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32" x14ac:knownFonts="1">
    <font>
      <sz val="11"/>
      <color theme="1"/>
      <name val="Calibri"/>
      <family val="2"/>
      <scheme val="minor"/>
    </font>
    <font>
      <sz val="10"/>
      <name val="Arial"/>
      <family val="2"/>
    </font>
    <font>
      <sz val="11"/>
      <name val="Arial"/>
      <family val="2"/>
    </font>
    <font>
      <b/>
      <sz val="10"/>
      <name val="Arial"/>
      <family val="2"/>
    </font>
    <font>
      <b/>
      <sz val="10"/>
      <color theme="1"/>
      <name val="Arial"/>
      <family val="2"/>
    </font>
    <font>
      <b/>
      <sz val="11"/>
      <color theme="1"/>
      <name val="Calibri"/>
      <family val="2"/>
      <scheme val="minor"/>
    </font>
    <font>
      <sz val="11"/>
      <color rgb="FF000000"/>
      <name val="Calibri"/>
      <family val="2"/>
    </font>
    <font>
      <b/>
      <sz val="14"/>
      <color theme="0"/>
      <name val="Arial"/>
      <family val="2"/>
    </font>
    <font>
      <sz val="8"/>
      <name val="Calibri"/>
      <family val="2"/>
      <scheme val="minor"/>
    </font>
    <font>
      <b/>
      <sz val="11"/>
      <color theme="0"/>
      <name val="Arial"/>
      <family val="2"/>
    </font>
    <font>
      <sz val="14"/>
      <name val="Arial"/>
      <family val="2"/>
    </font>
    <font>
      <sz val="11"/>
      <color theme="0"/>
      <name val="Arial"/>
      <family val="2"/>
    </font>
    <font>
      <sz val="10"/>
      <color theme="1"/>
      <name val="Arial"/>
      <family val="2"/>
    </font>
    <font>
      <sz val="10"/>
      <color theme="0"/>
      <name val="Arial"/>
      <family val="2"/>
    </font>
    <font>
      <i/>
      <sz val="10"/>
      <color rgb="FFFF0000"/>
      <name val="Arial"/>
      <family val="2"/>
    </font>
    <font>
      <sz val="10"/>
      <color rgb="FF000000"/>
      <name val="Arial"/>
      <family val="2"/>
    </font>
    <font>
      <u/>
      <sz val="10"/>
      <color rgb="FF000000"/>
      <name val="Arial"/>
      <family val="2"/>
    </font>
    <font>
      <b/>
      <sz val="11"/>
      <color rgb="FF000000"/>
      <name val="Arial"/>
      <family val="2"/>
    </font>
    <font>
      <sz val="11"/>
      <color rgb="FF000000"/>
      <name val="Arial"/>
      <family val="2"/>
    </font>
    <font>
      <b/>
      <sz val="10"/>
      <color rgb="FF000000"/>
      <name val="Arial"/>
      <family val="2"/>
    </font>
    <font>
      <i/>
      <u/>
      <sz val="10"/>
      <color rgb="FF000000"/>
      <name val="Arial"/>
      <family val="2"/>
    </font>
    <font>
      <i/>
      <sz val="10"/>
      <color rgb="FF000000"/>
      <name val="Arial"/>
      <family val="2"/>
    </font>
    <font>
      <b/>
      <sz val="14"/>
      <color rgb="FF000000"/>
      <name val="Arial"/>
      <family val="2"/>
    </font>
    <font>
      <sz val="14"/>
      <color rgb="FF000000"/>
      <name val="Arial"/>
      <family val="2"/>
    </font>
    <font>
      <sz val="10"/>
      <color theme="1"/>
      <name val="Arial"/>
    </font>
    <font>
      <u/>
      <sz val="10"/>
      <color theme="1"/>
      <name val="Arial"/>
    </font>
    <font>
      <sz val="14"/>
      <color theme="1"/>
      <name val="Arial"/>
      <family val="2"/>
    </font>
    <font>
      <sz val="11"/>
      <color theme="1"/>
      <name val="Arial"/>
      <family val="2"/>
    </font>
    <font>
      <b/>
      <sz val="14"/>
      <color theme="1"/>
      <name val="Arial"/>
      <family val="2"/>
    </font>
    <font>
      <b/>
      <sz val="11"/>
      <color theme="1"/>
      <name val="Arial"/>
      <family val="2"/>
    </font>
    <font>
      <sz val="10"/>
      <color rgb="FFFF0000"/>
      <name val="Arial"/>
      <family val="2"/>
    </font>
    <font>
      <u/>
      <sz val="10"/>
      <name val="Arial"/>
      <family val="2"/>
    </font>
  </fonts>
  <fills count="13">
    <fill>
      <patternFill patternType="none"/>
    </fill>
    <fill>
      <patternFill patternType="gray125"/>
    </fill>
    <fill>
      <patternFill patternType="solid">
        <fgColor rgb="FFFFC000"/>
        <bgColor indexed="64"/>
      </patternFill>
    </fill>
    <fill>
      <patternFill patternType="solid">
        <fgColor rgb="FFFF0000"/>
        <bgColor indexed="64"/>
      </patternFill>
    </fill>
    <fill>
      <patternFill patternType="solid">
        <fgColor rgb="FF92D050"/>
        <bgColor indexed="64"/>
      </patternFill>
    </fill>
    <fill>
      <patternFill patternType="solid">
        <fgColor theme="1"/>
        <bgColor indexed="64"/>
      </patternFill>
    </fill>
    <fill>
      <patternFill patternType="solid">
        <fgColor theme="0" tint="-4.9989318521683403E-2"/>
        <bgColor indexed="64"/>
      </patternFill>
    </fill>
    <fill>
      <patternFill patternType="solid">
        <fgColor theme="0"/>
        <bgColor indexed="64"/>
      </patternFill>
    </fill>
    <fill>
      <patternFill patternType="solid">
        <fgColor rgb="FF34A3B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6" fillId="0" borderId="0"/>
  </cellStyleXfs>
  <cellXfs count="116">
    <xf numFmtId="0" fontId="0" fillId="0" borderId="0" xfId="0"/>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center" vertical="top"/>
    </xf>
    <xf numFmtId="0" fontId="1" fillId="0" borderId="1" xfId="0" quotePrefix="1" applyFont="1" applyBorder="1" applyAlignment="1">
      <alignment horizontal="left" vertical="top" wrapText="1"/>
    </xf>
    <xf numFmtId="0" fontId="2" fillId="0" borderId="0" xfId="0" applyFont="1" applyAlignment="1">
      <alignment vertical="top"/>
    </xf>
    <xf numFmtId="0" fontId="1" fillId="0" borderId="2" xfId="0" quotePrefix="1" applyFont="1" applyBorder="1" applyAlignment="1">
      <alignment horizontal="left" vertical="top" wrapText="1"/>
    </xf>
    <xf numFmtId="0" fontId="10" fillId="0" borderId="0" xfId="0" applyFont="1" applyAlignment="1">
      <alignment vertical="center"/>
    </xf>
    <xf numFmtId="0" fontId="7" fillId="8" borderId="6" xfId="0" applyFont="1" applyFill="1" applyBorder="1" applyAlignment="1">
      <alignment vertical="center"/>
    </xf>
    <xf numFmtId="0" fontId="7" fillId="8" borderId="7" xfId="0" applyFont="1" applyFill="1" applyBorder="1" applyAlignment="1">
      <alignment vertical="center"/>
    </xf>
    <xf numFmtId="0" fontId="1" fillId="0" borderId="1" xfId="0" quotePrefix="1" applyFont="1" applyBorder="1" applyAlignment="1">
      <alignment horizontal="center" vertical="top" wrapText="1"/>
    </xf>
    <xf numFmtId="0" fontId="12" fillId="0" borderId="1" xfId="0" applyFont="1" applyBorder="1" applyAlignment="1">
      <alignment horizontal="center" vertical="center"/>
    </xf>
    <xf numFmtId="0" fontId="12" fillId="7" borderId="0" xfId="0" applyFont="1" applyFill="1"/>
    <xf numFmtId="0" fontId="12" fillId="0" borderId="0" xfId="0" applyFont="1"/>
    <xf numFmtId="0" fontId="12" fillId="0" borderId="3" xfId="0" applyFont="1" applyBorder="1" applyAlignment="1">
      <alignment horizontal="center" vertical="center"/>
    </xf>
    <xf numFmtId="0" fontId="4" fillId="6" borderId="1" xfId="0" applyFont="1" applyFill="1" applyBorder="1" applyAlignment="1">
      <alignment horizontal="left" vertical="center"/>
    </xf>
    <xf numFmtId="0" fontId="4" fillId="6" borderId="3" xfId="0" applyFont="1" applyFill="1" applyBorder="1" applyAlignment="1">
      <alignment horizontal="left" vertical="center"/>
    </xf>
    <xf numFmtId="0" fontId="12" fillId="6" borderId="1" xfId="0" applyFont="1" applyFill="1" applyBorder="1" applyAlignment="1">
      <alignment horizontal="center" vertical="center"/>
    </xf>
    <xf numFmtId="0" fontId="1" fillId="4" borderId="1" xfId="0" applyFont="1" applyFill="1" applyBorder="1" applyAlignment="1">
      <alignment horizontal="center" vertical="center"/>
    </xf>
    <xf numFmtId="0" fontId="1" fillId="2" borderId="1" xfId="0" applyFont="1" applyFill="1" applyBorder="1" applyAlignment="1">
      <alignment horizontal="center" vertical="center"/>
    </xf>
    <xf numFmtId="0" fontId="13" fillId="5" borderId="1" xfId="0" applyFont="1" applyFill="1" applyBorder="1" applyAlignment="1">
      <alignment horizontal="center" vertical="center"/>
    </xf>
    <xf numFmtId="0" fontId="3" fillId="2" borderId="1" xfId="0" applyFont="1" applyFill="1" applyBorder="1" applyAlignment="1">
      <alignment horizontal="center" vertical="top"/>
    </xf>
    <xf numFmtId="164" fontId="1" fillId="0" borderId="2" xfId="0" applyNumberFormat="1" applyFont="1" applyBorder="1" applyAlignment="1">
      <alignment horizontal="left" vertical="top" wrapText="1"/>
    </xf>
    <xf numFmtId="0" fontId="1" fillId="0" borderId="1" xfId="0" applyFont="1" applyBorder="1" applyAlignment="1">
      <alignment horizontal="center" vertical="top" wrapText="1"/>
    </xf>
    <xf numFmtId="0" fontId="12" fillId="0" borderId="1" xfId="0" applyFont="1" applyBorder="1" applyAlignment="1">
      <alignment wrapText="1"/>
    </xf>
    <xf numFmtId="0" fontId="0" fillId="0" borderId="0" xfId="0" applyAlignment="1">
      <alignment vertical="center"/>
    </xf>
    <xf numFmtId="0" fontId="3" fillId="0" borderId="1" xfId="0" quotePrefix="1" applyFont="1" applyBorder="1" applyAlignment="1">
      <alignment horizontal="left" vertical="top" wrapText="1"/>
    </xf>
    <xf numFmtId="0" fontId="1" fillId="0" borderId="3" xfId="0" applyFont="1" applyBorder="1" applyAlignment="1">
      <alignment horizontal="left" vertical="top" wrapText="1"/>
    </xf>
    <xf numFmtId="0" fontId="5" fillId="9" borderId="1" xfId="0" applyFont="1" applyFill="1" applyBorder="1" applyAlignment="1">
      <alignment horizontal="center" vertical="center"/>
    </xf>
    <xf numFmtId="0" fontId="13" fillId="3" borderId="1" xfId="0" applyFont="1" applyFill="1" applyBorder="1" applyAlignment="1">
      <alignment horizontal="center" vertical="center"/>
    </xf>
    <xf numFmtId="0" fontId="1" fillId="9" borderId="1" xfId="0" quotePrefix="1" applyFont="1" applyFill="1" applyBorder="1" applyAlignment="1">
      <alignment horizontal="center" vertical="top" wrapText="1"/>
    </xf>
    <xf numFmtId="0" fontId="1" fillId="9" borderId="1" xfId="0" quotePrefix="1" applyFont="1" applyFill="1" applyBorder="1" applyAlignment="1">
      <alignment horizontal="left" vertical="top" wrapText="1"/>
    </xf>
    <xf numFmtId="164" fontId="1" fillId="9" borderId="2" xfId="0" quotePrefix="1" applyNumberFormat="1" applyFont="1" applyFill="1" applyBorder="1" applyAlignment="1">
      <alignment horizontal="left" vertical="top" wrapText="1"/>
    </xf>
    <xf numFmtId="0" fontId="3" fillId="9" borderId="1" xfId="0" quotePrefix="1" applyFont="1" applyFill="1" applyBorder="1" applyAlignment="1">
      <alignment horizontal="left" vertical="top" wrapText="1"/>
    </xf>
    <xf numFmtId="0" fontId="14" fillId="7" borderId="0" xfId="0" applyFont="1" applyFill="1"/>
    <xf numFmtId="0" fontId="1" fillId="0" borderId="1" xfId="0" applyFont="1" applyBorder="1" applyAlignment="1">
      <alignment wrapText="1"/>
    </xf>
    <xf numFmtId="0" fontId="1" fillId="7" borderId="1" xfId="0" applyFont="1" applyFill="1" applyBorder="1" applyAlignment="1">
      <alignment horizontal="left" vertical="top" wrapText="1"/>
    </xf>
    <xf numFmtId="0" fontId="4" fillId="11" borderId="1" xfId="0" applyFont="1" applyFill="1" applyBorder="1" applyAlignment="1">
      <alignment horizontal="left" vertical="center"/>
    </xf>
    <xf numFmtId="0" fontId="4" fillId="11" borderId="1" xfId="0" applyFont="1" applyFill="1" applyBorder="1" applyAlignment="1">
      <alignment horizontal="center" vertical="center"/>
    </xf>
    <xf numFmtId="0" fontId="12" fillId="11" borderId="1" xfId="0" applyFont="1" applyFill="1" applyBorder="1"/>
    <xf numFmtId="0" fontId="7" fillId="12" borderId="7" xfId="0" applyFont="1" applyFill="1" applyBorder="1" applyAlignment="1">
      <alignment vertical="center"/>
    </xf>
    <xf numFmtId="0" fontId="7" fillId="12" borderId="7" xfId="0" applyFont="1" applyFill="1" applyBorder="1" applyAlignment="1">
      <alignment horizontal="center" vertical="center"/>
    </xf>
    <xf numFmtId="0" fontId="7" fillId="12" borderId="2" xfId="0" applyFont="1" applyFill="1" applyBorder="1" applyAlignment="1">
      <alignment vertical="center"/>
    </xf>
    <xf numFmtId="0" fontId="9" fillId="12" borderId="1" xfId="0" applyFont="1" applyFill="1" applyBorder="1" applyAlignment="1">
      <alignment horizontal="center" vertical="center" wrapText="1"/>
    </xf>
    <xf numFmtId="0" fontId="15" fillId="0" borderId="1" xfId="0" applyFont="1" applyBorder="1" applyAlignment="1">
      <alignment horizontal="left" vertical="top" wrapText="1"/>
    </xf>
    <xf numFmtId="0" fontId="7" fillId="12" borderId="6" xfId="0" applyFont="1" applyFill="1" applyBorder="1" applyAlignment="1">
      <alignment vertical="center"/>
    </xf>
    <xf numFmtId="0" fontId="22" fillId="12" borderId="7" xfId="0" applyFont="1" applyFill="1" applyBorder="1" applyAlignment="1">
      <alignment vertical="center"/>
    </xf>
    <xf numFmtId="0" fontId="15" fillId="0" borderId="2" xfId="0" quotePrefix="1" applyFont="1" applyBorder="1" applyAlignment="1">
      <alignment horizontal="left" vertical="top" wrapText="1"/>
    </xf>
    <xf numFmtId="0" fontId="15" fillId="0" borderId="2" xfId="0" applyFont="1" applyBorder="1" applyAlignment="1">
      <alignment horizontal="left" vertical="top" wrapText="1"/>
    </xf>
    <xf numFmtId="0" fontId="15" fillId="0" borderId="0" xfId="0" applyFont="1" applyAlignment="1">
      <alignment vertical="top"/>
    </xf>
    <xf numFmtId="164" fontId="15" fillId="0" borderId="2" xfId="0" applyNumberFormat="1" applyFont="1" applyBorder="1" applyAlignment="1">
      <alignment horizontal="left" vertical="top" wrapText="1"/>
    </xf>
    <xf numFmtId="0" fontId="17" fillId="12" borderId="5" xfId="0" applyFont="1" applyFill="1" applyBorder="1" applyAlignment="1">
      <alignment horizontal="center" vertical="center" wrapText="1"/>
    </xf>
    <xf numFmtId="0" fontId="22" fillId="12" borderId="6" xfId="0" applyFont="1" applyFill="1" applyBorder="1" applyAlignment="1">
      <alignment vertical="center"/>
    </xf>
    <xf numFmtId="0" fontId="22" fillId="12" borderId="7" xfId="0" applyFont="1" applyFill="1" applyBorder="1" applyAlignment="1">
      <alignment vertical="center" wrapText="1"/>
    </xf>
    <xf numFmtId="0" fontId="22" fillId="12" borderId="7" xfId="0" applyFont="1" applyFill="1" applyBorder="1" applyAlignment="1">
      <alignment horizontal="center" vertical="center"/>
    </xf>
    <xf numFmtId="0" fontId="22" fillId="12" borderId="2" xfId="0" applyFont="1" applyFill="1" applyBorder="1" applyAlignment="1">
      <alignment vertical="center"/>
    </xf>
    <xf numFmtId="0" fontId="23" fillId="0" borderId="0" xfId="0" applyFont="1" applyAlignment="1">
      <alignment vertical="center"/>
    </xf>
    <xf numFmtId="0" fontId="17" fillId="12" borderId="3" xfId="0" applyFont="1" applyFill="1" applyBorder="1" applyAlignment="1">
      <alignment horizontal="center" vertical="center" wrapText="1"/>
    </xf>
    <xf numFmtId="0" fontId="17" fillId="12" borderId="1" xfId="0" applyFont="1" applyFill="1" applyBorder="1" applyAlignment="1">
      <alignment horizontal="center" vertical="center" wrapText="1"/>
    </xf>
    <xf numFmtId="0" fontId="18" fillId="0" borderId="0" xfId="0" applyFont="1" applyAlignment="1">
      <alignment vertical="top"/>
    </xf>
    <xf numFmtId="0" fontId="19" fillId="0" borderId="1" xfId="0" applyFont="1" applyBorder="1" applyAlignment="1">
      <alignment horizontal="left" vertical="top" wrapText="1"/>
    </xf>
    <xf numFmtId="0" fontId="19" fillId="0" borderId="1" xfId="0" quotePrefix="1" applyFont="1" applyBorder="1" applyAlignment="1">
      <alignment horizontal="left" vertical="top" wrapText="1"/>
    </xf>
    <xf numFmtId="0" fontId="19" fillId="0" borderId="2" xfId="0" applyFont="1" applyBorder="1" applyAlignment="1">
      <alignment horizontal="left" vertical="top" wrapText="1"/>
    </xf>
    <xf numFmtId="0" fontId="15" fillId="0" borderId="1" xfId="0" applyFont="1" applyBorder="1" applyAlignment="1">
      <alignment horizontal="center" vertical="top" wrapText="1"/>
    </xf>
    <xf numFmtId="0" fontId="19" fillId="2" borderId="1" xfId="0" applyFont="1" applyFill="1" applyBorder="1" applyAlignment="1">
      <alignment horizontal="center" vertical="top"/>
    </xf>
    <xf numFmtId="0" fontId="15" fillId="0" borderId="1" xfId="0" quotePrefix="1" applyFont="1" applyBorder="1" applyAlignment="1">
      <alignment horizontal="center" vertical="top" wrapText="1"/>
    </xf>
    <xf numFmtId="0" fontId="19" fillId="0" borderId="1" xfId="0" applyFont="1" applyBorder="1" applyAlignment="1">
      <alignment horizontal="center" vertical="top"/>
    </xf>
    <xf numFmtId="0" fontId="19" fillId="0" borderId="0" xfId="0" applyFont="1" applyAlignment="1">
      <alignment vertical="top"/>
    </xf>
    <xf numFmtId="0" fontId="15" fillId="0" borderId="0" xfId="0" applyFont="1" applyAlignment="1">
      <alignment vertical="top" wrapText="1"/>
    </xf>
    <xf numFmtId="0" fontId="15" fillId="0" borderId="0" xfId="0" applyFont="1" applyAlignment="1">
      <alignment horizontal="center" vertical="top"/>
    </xf>
    <xf numFmtId="0" fontId="24" fillId="0" borderId="1" xfId="0" applyFont="1" applyBorder="1" applyAlignment="1">
      <alignment horizontal="left" vertical="top" wrapText="1"/>
    </xf>
    <xf numFmtId="0" fontId="4" fillId="0" borderId="1" xfId="0" applyFont="1" applyBorder="1" applyAlignment="1">
      <alignment horizontal="left" vertical="top" wrapText="1"/>
    </xf>
    <xf numFmtId="0" fontId="4" fillId="0" borderId="1" xfId="0" quotePrefix="1" applyFont="1" applyBorder="1" applyAlignment="1">
      <alignment horizontal="left" vertical="top" wrapText="1"/>
    </xf>
    <xf numFmtId="164" fontId="12" fillId="0" borderId="2" xfId="0" applyNumberFormat="1" applyFont="1" applyBorder="1" applyAlignment="1">
      <alignment horizontal="left" vertical="top" wrapText="1"/>
    </xf>
    <xf numFmtId="0" fontId="12" fillId="0" borderId="2" xfId="0" applyFont="1" applyBorder="1" applyAlignment="1">
      <alignment horizontal="left" vertical="top" wrapText="1"/>
    </xf>
    <xf numFmtId="0" fontId="12" fillId="0" borderId="1" xfId="0" applyFont="1" applyBorder="1" applyAlignment="1">
      <alignment horizontal="left" vertical="top" wrapText="1"/>
    </xf>
    <xf numFmtId="0" fontId="12" fillId="0" borderId="1" xfId="0" applyFont="1" applyBorder="1" applyAlignment="1">
      <alignment horizontal="center" vertical="top" wrapText="1"/>
    </xf>
    <xf numFmtId="0" fontId="4" fillId="2" borderId="1" xfId="0" applyFont="1" applyFill="1" applyBorder="1" applyAlignment="1">
      <alignment horizontal="center" vertical="top"/>
    </xf>
    <xf numFmtId="0" fontId="12" fillId="0" borderId="1" xfId="0" quotePrefix="1" applyFont="1" applyBorder="1" applyAlignment="1">
      <alignment horizontal="center" vertical="top" wrapText="1"/>
    </xf>
    <xf numFmtId="0" fontId="12" fillId="0" borderId="1" xfId="0" applyFont="1" applyBorder="1" applyAlignment="1">
      <alignment vertical="top" wrapText="1"/>
    </xf>
    <xf numFmtId="0" fontId="12" fillId="0" borderId="0" xfId="0" applyFont="1" applyAlignment="1">
      <alignment vertical="top"/>
    </xf>
    <xf numFmtId="0" fontId="4" fillId="0" borderId="2" xfId="0" applyFont="1" applyBorder="1" applyAlignment="1">
      <alignment horizontal="left" vertical="top" wrapText="1"/>
    </xf>
    <xf numFmtId="0" fontId="26" fillId="12" borderId="7" xfId="0" applyFont="1" applyFill="1" applyBorder="1" applyAlignment="1">
      <alignment vertical="center"/>
    </xf>
    <xf numFmtId="0" fontId="28" fillId="3" borderId="7" xfId="0" applyFont="1" applyFill="1" applyBorder="1" applyAlignment="1">
      <alignment vertical="center"/>
    </xf>
    <xf numFmtId="0" fontId="3" fillId="0" borderId="1" xfId="0" applyFont="1" applyBorder="1" applyAlignment="1">
      <alignment horizontal="left" vertical="top" wrapText="1"/>
    </xf>
    <xf numFmtId="0" fontId="1" fillId="0" borderId="2" xfId="0" applyFont="1" applyBorder="1" applyAlignment="1">
      <alignment horizontal="left" vertical="top" wrapText="1"/>
    </xf>
    <xf numFmtId="0" fontId="3" fillId="0" borderId="2" xfId="0" applyFont="1" applyBorder="1" applyAlignment="1">
      <alignment horizontal="left" vertical="top" wrapText="1"/>
    </xf>
    <xf numFmtId="0" fontId="12" fillId="11" borderId="1" xfId="0" applyFont="1" applyFill="1" applyBorder="1" applyAlignment="1">
      <alignment horizontal="left" vertical="center"/>
    </xf>
    <xf numFmtId="0" fontId="12" fillId="11" borderId="1" xfId="0" applyFont="1" applyFill="1" applyBorder="1" applyAlignment="1">
      <alignment horizontal="left" vertical="center" wrapText="1"/>
    </xf>
    <xf numFmtId="0" fontId="12" fillId="0" borderId="1" xfId="0" applyFont="1" applyBorder="1" applyAlignment="1">
      <alignment horizontal="left" vertical="center"/>
    </xf>
    <xf numFmtId="0" fontId="4" fillId="11" borderId="1" xfId="0" applyFont="1" applyFill="1" applyBorder="1" applyAlignment="1">
      <alignment horizontal="center" vertical="center"/>
    </xf>
    <xf numFmtId="0" fontId="12" fillId="11" borderId="6" xfId="0" applyFont="1" applyFill="1" applyBorder="1" applyAlignment="1">
      <alignment horizontal="left" vertical="center"/>
    </xf>
    <xf numFmtId="0" fontId="12" fillId="11" borderId="7" xfId="0" applyFont="1" applyFill="1" applyBorder="1" applyAlignment="1">
      <alignment horizontal="left" vertical="center"/>
    </xf>
    <xf numFmtId="0" fontId="12" fillId="11" borderId="2" xfId="0" applyFont="1" applyFill="1" applyBorder="1" applyAlignment="1">
      <alignment horizontal="left" vertical="center"/>
    </xf>
    <xf numFmtId="0" fontId="1" fillId="11" borderId="1" xfId="0" applyFont="1" applyFill="1" applyBorder="1" applyAlignment="1">
      <alignment horizontal="left" vertical="center"/>
    </xf>
    <xf numFmtId="0" fontId="4" fillId="10" borderId="1" xfId="0" applyFont="1" applyFill="1" applyBorder="1" applyAlignment="1">
      <alignment horizontal="center" vertical="center"/>
    </xf>
    <xf numFmtId="0" fontId="4" fillId="10" borderId="6" xfId="0" applyFont="1" applyFill="1" applyBorder="1" applyAlignment="1">
      <alignment horizontal="center" vertical="center"/>
    </xf>
    <xf numFmtId="0" fontId="4" fillId="10" borderId="7" xfId="0" applyFont="1" applyFill="1" applyBorder="1" applyAlignment="1">
      <alignment horizontal="center" vertical="center"/>
    </xf>
    <xf numFmtId="0" fontId="4" fillId="10" borderId="2" xfId="0" applyFont="1" applyFill="1" applyBorder="1" applyAlignment="1">
      <alignment horizontal="center" vertical="center"/>
    </xf>
    <xf numFmtId="0" fontId="1" fillId="0" borderId="1" xfId="0" applyFont="1" applyBorder="1" applyAlignment="1">
      <alignment horizontal="left" vertical="center"/>
    </xf>
    <xf numFmtId="0" fontId="12" fillId="0" borderId="1" xfId="0" applyFont="1" applyBorder="1" applyAlignment="1">
      <alignment horizontal="left" vertical="center" wrapText="1"/>
    </xf>
    <xf numFmtId="0" fontId="15" fillId="0" borderId="1" xfId="0" applyFont="1" applyBorder="1" applyAlignment="1">
      <alignment horizontal="left" vertical="center" wrapText="1"/>
    </xf>
    <xf numFmtId="0" fontId="17" fillId="12" borderId="5" xfId="0" applyFont="1" applyFill="1" applyBorder="1" applyAlignment="1">
      <alignment horizontal="center" vertical="center" wrapText="1"/>
    </xf>
    <xf numFmtId="0" fontId="17" fillId="12" borderId="8" xfId="0" applyFont="1" applyFill="1" applyBorder="1" applyAlignment="1">
      <alignment horizontal="center" vertical="center" wrapText="1"/>
    </xf>
    <xf numFmtId="0" fontId="17" fillId="12" borderId="10"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9" fillId="3" borderId="5" xfId="0" applyFont="1" applyFill="1" applyBorder="1" applyAlignment="1">
      <alignment horizontal="center" vertical="center" wrapText="1"/>
    </xf>
    <xf numFmtId="0" fontId="9" fillId="8" borderId="5" xfId="0" applyFont="1" applyFill="1" applyBorder="1" applyAlignment="1">
      <alignment horizontal="center" vertical="center" wrapText="1"/>
    </xf>
    <xf numFmtId="0" fontId="9" fillId="8" borderId="3" xfId="0" applyFont="1" applyFill="1" applyBorder="1" applyAlignment="1">
      <alignment horizontal="center" vertical="center" wrapText="1"/>
    </xf>
    <xf numFmtId="0" fontId="9" fillId="12" borderId="5" xfId="0" applyFont="1" applyFill="1" applyBorder="1" applyAlignment="1">
      <alignment horizontal="center" vertical="center" wrapText="1"/>
    </xf>
    <xf numFmtId="0" fontId="9" fillId="12" borderId="3" xfId="0" applyFont="1" applyFill="1" applyBorder="1" applyAlignment="1">
      <alignment horizontal="center" vertical="center" wrapText="1"/>
    </xf>
    <xf numFmtId="0" fontId="9" fillId="12" borderId="8" xfId="0" applyFont="1" applyFill="1" applyBorder="1" applyAlignment="1">
      <alignment horizontal="center" vertical="center" wrapText="1"/>
    </xf>
    <xf numFmtId="0" fontId="9" fillId="12" borderId="9" xfId="0" applyFont="1" applyFill="1" applyBorder="1" applyAlignment="1">
      <alignment horizontal="center" vertical="center" wrapText="1"/>
    </xf>
    <xf numFmtId="0" fontId="9" fillId="12" borderId="4" xfId="0" applyFont="1" applyFill="1" applyBorder="1" applyAlignment="1">
      <alignment horizontal="center" vertical="center" wrapText="1"/>
    </xf>
  </cellXfs>
  <cellStyles count="2">
    <cellStyle name="Normal" xfId="0" builtinId="0"/>
    <cellStyle name="Normal 2" xfId="1" xr:uid="{C3C7A6F4-B72B-410C-A063-75D11BA17AD6}"/>
  </cellStyles>
  <dxfs count="38">
    <dxf>
      <font>
        <color rgb="FF006100"/>
      </font>
      <fill>
        <patternFill>
          <bgColor rgb="FF92D050"/>
        </patternFill>
      </fill>
    </dxf>
    <dxf>
      <fill>
        <patternFill>
          <bgColor rgb="FFFFC000"/>
        </patternFill>
      </fill>
    </dxf>
    <dxf>
      <fill>
        <patternFill>
          <bgColor rgb="FFFF0000"/>
        </patternFill>
      </fill>
    </dxf>
    <dxf>
      <fill>
        <patternFill>
          <bgColor theme="1"/>
        </patternFill>
      </fill>
    </dxf>
    <dxf>
      <fill>
        <patternFill>
          <bgColor theme="0"/>
        </patternFill>
      </fill>
    </dxf>
    <dxf>
      <font>
        <color rgb="FF006100"/>
      </font>
      <fill>
        <patternFill>
          <bgColor rgb="FF92D050"/>
        </patternFill>
      </fill>
    </dxf>
    <dxf>
      <fill>
        <patternFill>
          <bgColor rgb="FFFFC000"/>
        </patternFill>
      </fill>
    </dxf>
    <dxf>
      <fill>
        <patternFill>
          <bgColor rgb="FFFF0000"/>
        </patternFill>
      </fill>
    </dxf>
    <dxf>
      <fill>
        <patternFill>
          <bgColor theme="1"/>
        </patternFill>
      </fill>
    </dxf>
    <dxf>
      <fill>
        <patternFill>
          <bgColor theme="0"/>
        </patternFill>
      </fill>
    </dxf>
    <dxf>
      <font>
        <color rgb="FF006100"/>
      </font>
      <fill>
        <patternFill>
          <bgColor rgb="FF92D050"/>
        </patternFill>
      </fill>
    </dxf>
    <dxf>
      <fill>
        <patternFill>
          <bgColor rgb="FFFFC000"/>
        </patternFill>
      </fill>
    </dxf>
    <dxf>
      <fill>
        <patternFill>
          <bgColor rgb="FFFF0000"/>
        </patternFill>
      </fill>
    </dxf>
    <dxf>
      <fill>
        <patternFill>
          <bgColor theme="1"/>
        </patternFill>
      </fill>
    </dxf>
    <dxf>
      <fill>
        <patternFill>
          <bgColor theme="0"/>
        </patternFill>
      </fill>
    </dxf>
    <dxf>
      <font>
        <color rgb="FF006100"/>
      </font>
      <fill>
        <patternFill>
          <bgColor rgb="FF92D050"/>
        </patternFill>
      </fill>
    </dxf>
    <dxf>
      <fill>
        <patternFill>
          <bgColor rgb="FFFFC000"/>
        </patternFill>
      </fill>
    </dxf>
    <dxf>
      <fill>
        <patternFill>
          <bgColor rgb="FFFF0000"/>
        </patternFill>
      </fill>
    </dxf>
    <dxf>
      <fill>
        <patternFill>
          <bgColor theme="1"/>
        </patternFill>
      </fill>
    </dxf>
    <dxf>
      <font>
        <color rgb="FF006100"/>
      </font>
      <fill>
        <patternFill>
          <bgColor rgb="FF92D050"/>
        </patternFill>
      </fill>
    </dxf>
    <dxf>
      <fill>
        <patternFill>
          <bgColor rgb="FFFFC000"/>
        </patternFill>
      </fill>
    </dxf>
    <dxf>
      <fill>
        <patternFill>
          <bgColor rgb="FFFF0000"/>
        </patternFill>
      </fill>
    </dxf>
    <dxf>
      <fill>
        <patternFill>
          <bgColor theme="1"/>
        </patternFill>
      </fill>
    </dxf>
    <dxf>
      <fill>
        <patternFill>
          <bgColor theme="0"/>
        </patternFill>
      </fill>
    </dxf>
    <dxf>
      <fill>
        <patternFill>
          <bgColor theme="0"/>
        </patternFill>
      </fill>
    </dxf>
    <dxf>
      <font>
        <color rgb="FF006100"/>
      </font>
      <fill>
        <patternFill>
          <bgColor rgb="FF92D050"/>
        </patternFill>
      </fill>
    </dxf>
    <dxf>
      <fill>
        <patternFill>
          <bgColor rgb="FFFFC000"/>
        </patternFill>
      </fill>
    </dxf>
    <dxf>
      <fill>
        <patternFill>
          <bgColor rgb="FFFF0000"/>
        </patternFill>
      </fill>
    </dxf>
    <dxf>
      <fill>
        <patternFill>
          <bgColor theme="1"/>
        </patternFill>
      </fill>
    </dxf>
    <dxf>
      <fill>
        <patternFill>
          <bgColor theme="0"/>
        </patternFill>
      </fill>
    </dxf>
    <dxf>
      <font>
        <color rgb="FF006100"/>
      </font>
      <fill>
        <patternFill>
          <bgColor rgb="FF92D050"/>
        </patternFill>
      </fill>
    </dxf>
    <dxf>
      <fill>
        <patternFill>
          <bgColor rgb="FFFFC000"/>
        </patternFill>
      </fill>
    </dxf>
    <dxf>
      <fill>
        <patternFill>
          <bgColor rgb="FFFF0000"/>
        </patternFill>
      </fill>
    </dxf>
    <dxf>
      <font>
        <color theme="0"/>
      </font>
      <fill>
        <patternFill>
          <bgColor theme="1"/>
        </patternFill>
      </fill>
    </dxf>
    <dxf>
      <font>
        <color theme="0"/>
      </font>
      <fill>
        <patternFill>
          <bgColor theme="1"/>
        </patternFill>
      </fill>
    </dxf>
    <dxf>
      <font>
        <color rgb="FF006100"/>
      </font>
      <fill>
        <patternFill>
          <bgColor rgb="FF92D050"/>
        </patternFill>
      </fill>
    </dxf>
    <dxf>
      <fill>
        <patternFill>
          <bgColor rgb="FFFFC000"/>
        </patternFill>
      </fill>
    </dxf>
    <dxf>
      <fill>
        <patternFill>
          <bgColor rgb="FFFF0000"/>
        </patternFill>
      </fill>
    </dxf>
  </dxfs>
  <tableStyles count="0" defaultTableStyle="TableStyleMedium2" defaultPivotStyle="PivotStyleLight16"/>
  <colors>
    <mruColors>
      <color rgb="FF7ACDD8"/>
      <color rgb="FF34A3B2"/>
      <color rgb="FFFFFFFF"/>
      <color rgb="FF00B0F0"/>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85019</xdr:colOff>
      <xdr:row>0</xdr:row>
      <xdr:rowOff>87841</xdr:rowOff>
    </xdr:from>
    <xdr:to>
      <xdr:col>1</xdr:col>
      <xdr:colOff>1263650</xdr:colOff>
      <xdr:row>0</xdr:row>
      <xdr:rowOff>772582</xdr:rowOff>
    </xdr:to>
    <xdr:pic>
      <xdr:nvPicPr>
        <xdr:cNvPr id="3" name="Picture 2" descr="C:\Users\catherine.cousins\AppData\Local\Microsoft\Windows\Temporary Internet Files\Content.Outlook\5NC1S6OP\SEC-Logo-without-diamonds.jpg">
          <a:extLst>
            <a:ext uri="{FF2B5EF4-FFF2-40B4-BE49-F238E27FC236}">
              <a16:creationId xmlns:a16="http://schemas.microsoft.com/office/drawing/2014/main" id="{5862688C-53E3-48BD-BFBB-800F947D34E7}"/>
            </a:ext>
          </a:extLst>
        </xdr:cNvPr>
        <xdr:cNvPicPr/>
      </xdr:nvPicPr>
      <xdr:blipFill>
        <a:blip xmlns:r="http://schemas.openxmlformats.org/officeDocument/2006/relationships" r:embed="rId1"/>
        <a:srcRect/>
        <a:stretch>
          <a:fillRect/>
        </a:stretch>
      </xdr:blipFill>
      <xdr:spPr bwMode="auto">
        <a:xfrm>
          <a:off x="328436" y="87841"/>
          <a:ext cx="1184981" cy="684741"/>
        </a:xfrm>
        <a:prstGeom prst="rect">
          <a:avLst/>
        </a:prstGeom>
        <a:noFill/>
        <a:ln w="9525">
          <a:noFill/>
          <a:miter lim="800000"/>
          <a:headEnd/>
          <a:tailEnd/>
        </a:ln>
      </xdr:spPr>
    </xdr:pic>
    <xdr:clientData/>
  </xdr:twoCellAnchor>
  <xdr:twoCellAnchor editAs="oneCell">
    <xdr:from>
      <xdr:col>1</xdr:col>
      <xdr:colOff>1809749</xdr:colOff>
      <xdr:row>0</xdr:row>
      <xdr:rowOff>141109</xdr:rowOff>
    </xdr:from>
    <xdr:to>
      <xdr:col>12</xdr:col>
      <xdr:colOff>350785</xdr:colOff>
      <xdr:row>0</xdr:row>
      <xdr:rowOff>706288</xdr:rowOff>
    </xdr:to>
    <xdr:pic>
      <xdr:nvPicPr>
        <xdr:cNvPr id="2" name="Picture 1">
          <a:extLst>
            <a:ext uri="{FF2B5EF4-FFF2-40B4-BE49-F238E27FC236}">
              <a16:creationId xmlns:a16="http://schemas.microsoft.com/office/drawing/2014/main" id="{CC047A1E-F9F8-B340-1B19-FE7C5603670D}"/>
            </a:ext>
          </a:extLst>
        </xdr:cNvPr>
        <xdr:cNvPicPr>
          <a:picLocks noChangeAspect="1"/>
        </xdr:cNvPicPr>
      </xdr:nvPicPr>
      <xdr:blipFill>
        <a:blip xmlns:r="http://schemas.openxmlformats.org/officeDocument/2006/relationships" r:embed="rId2"/>
        <a:stretch>
          <a:fillRect/>
        </a:stretch>
      </xdr:blipFill>
      <xdr:spPr>
        <a:xfrm>
          <a:off x="2049638" y="141109"/>
          <a:ext cx="9290527" cy="565179"/>
        </a:xfrm>
        <a:prstGeom prst="rect">
          <a:avLst/>
        </a:prstGeom>
        <a:solidFill>
          <a:schemeClr val="accent2"/>
        </a:solidFill>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3A0EB-F449-4A26-9D78-F00FD7F8F0FD}">
  <dimension ref="A1:AG136"/>
  <sheetViews>
    <sheetView topLeftCell="A29" zoomScale="90" zoomScaleNormal="90" workbookViewId="0">
      <selection activeCell="C12" sqref="C12:P12"/>
    </sheetView>
  </sheetViews>
  <sheetFormatPr defaultColWidth="8.7109375" defaultRowHeight="12.75" x14ac:dyDescent="0.2"/>
  <cols>
    <col min="1" max="1" width="3.42578125" style="15" customWidth="1"/>
    <col min="2" max="2" width="35.28515625" style="15" bestFit="1" customWidth="1"/>
    <col min="3" max="7" width="15" style="15" customWidth="1"/>
    <col min="8" max="15" width="8.7109375" style="15"/>
    <col min="16" max="16" width="14.85546875" style="15" customWidth="1"/>
    <col min="17" max="16384" width="8.7109375" style="15"/>
  </cols>
  <sheetData>
    <row r="1" spans="1:29" ht="68.45" customHeight="1" x14ac:dyDescent="0.2">
      <c r="A1" s="14"/>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row>
    <row r="2" spans="1:29" x14ac:dyDescent="0.2">
      <c r="A2" s="14"/>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row>
    <row r="3" spans="1:29" x14ac:dyDescent="0.2">
      <c r="A3" s="14"/>
      <c r="B3" s="14"/>
      <c r="C3" s="14"/>
      <c r="D3" s="14"/>
      <c r="E3" s="14"/>
      <c r="F3" s="14"/>
      <c r="G3" s="14"/>
      <c r="H3" s="14"/>
      <c r="I3" s="14"/>
      <c r="J3" s="14"/>
      <c r="K3" s="14"/>
      <c r="L3" s="14"/>
      <c r="M3" s="14"/>
      <c r="N3" s="14"/>
      <c r="O3" s="14"/>
      <c r="P3" s="14"/>
      <c r="Q3" s="14"/>
      <c r="R3" s="14"/>
      <c r="S3" s="14"/>
      <c r="T3" s="14"/>
      <c r="U3" s="14"/>
      <c r="V3" s="14"/>
      <c r="W3" s="14"/>
      <c r="X3" s="14"/>
      <c r="Y3" s="14"/>
      <c r="Z3" s="14"/>
      <c r="AA3" s="14"/>
      <c r="AB3" s="14"/>
      <c r="AC3" s="14"/>
    </row>
    <row r="4" spans="1:29" ht="18" customHeight="1" x14ac:dyDescent="0.2">
      <c r="A4" s="14"/>
      <c r="B4" s="97" t="s">
        <v>0</v>
      </c>
      <c r="C4" s="97"/>
      <c r="D4" s="97"/>
      <c r="E4" s="97"/>
      <c r="F4" s="97"/>
      <c r="G4" s="97"/>
      <c r="H4" s="97"/>
      <c r="I4" s="97"/>
      <c r="J4" s="97"/>
      <c r="K4" s="97"/>
      <c r="L4" s="97"/>
      <c r="M4" s="97"/>
      <c r="N4" s="97"/>
      <c r="O4" s="97"/>
      <c r="P4" s="97"/>
      <c r="Q4" s="14"/>
      <c r="R4" s="14"/>
      <c r="S4" s="14"/>
      <c r="T4" s="14"/>
      <c r="U4" s="14"/>
      <c r="V4" s="14"/>
      <c r="W4" s="14"/>
      <c r="X4" s="14"/>
    </row>
    <row r="5" spans="1:29" ht="18.600000000000001" customHeight="1" x14ac:dyDescent="0.2">
      <c r="A5" s="14"/>
      <c r="B5" s="17" t="s">
        <v>1</v>
      </c>
      <c r="C5" s="91" t="s">
        <v>2</v>
      </c>
      <c r="D5" s="91"/>
      <c r="E5" s="91"/>
      <c r="F5" s="91"/>
      <c r="G5" s="91"/>
      <c r="H5" s="91"/>
      <c r="I5" s="91"/>
      <c r="J5" s="91"/>
      <c r="K5" s="91"/>
      <c r="L5" s="91"/>
      <c r="M5" s="91"/>
      <c r="N5" s="91"/>
      <c r="O5" s="91"/>
      <c r="P5" s="91"/>
      <c r="Q5" s="14"/>
      <c r="R5" s="14"/>
      <c r="S5" s="14"/>
      <c r="T5" s="14"/>
      <c r="U5" s="14"/>
      <c r="V5" s="14"/>
      <c r="W5" s="14"/>
      <c r="X5" s="14"/>
    </row>
    <row r="6" spans="1:29" ht="18.600000000000001" customHeight="1" x14ac:dyDescent="0.2">
      <c r="A6" s="14"/>
      <c r="B6" s="17" t="s">
        <v>3</v>
      </c>
      <c r="C6" s="101" t="s">
        <v>4</v>
      </c>
      <c r="D6" s="101"/>
      <c r="E6" s="101"/>
      <c r="F6" s="101"/>
      <c r="G6" s="101"/>
      <c r="H6" s="101"/>
      <c r="I6" s="101"/>
      <c r="J6" s="101"/>
      <c r="K6" s="101"/>
      <c r="L6" s="101"/>
      <c r="M6" s="101"/>
      <c r="N6" s="101"/>
      <c r="O6" s="101"/>
      <c r="P6" s="101"/>
      <c r="Q6" s="14"/>
      <c r="R6" s="14"/>
      <c r="S6" s="14"/>
      <c r="T6" s="14"/>
      <c r="U6" s="14"/>
      <c r="V6" s="14"/>
      <c r="W6" s="14"/>
      <c r="X6" s="14"/>
    </row>
    <row r="7" spans="1:29" ht="18.600000000000001" customHeight="1" x14ac:dyDescent="0.2">
      <c r="A7" s="14"/>
      <c r="B7" s="17" t="s">
        <v>5</v>
      </c>
      <c r="C7" s="91" t="s">
        <v>6</v>
      </c>
      <c r="D7" s="91"/>
      <c r="E7" s="91"/>
      <c r="F7" s="91"/>
      <c r="G7" s="91"/>
      <c r="H7" s="91"/>
      <c r="I7" s="91"/>
      <c r="J7" s="91"/>
      <c r="K7" s="91"/>
      <c r="L7" s="91"/>
      <c r="M7" s="91"/>
      <c r="N7" s="91"/>
      <c r="O7" s="91"/>
      <c r="P7" s="91"/>
      <c r="Q7" s="14"/>
      <c r="R7" s="14"/>
      <c r="S7" s="14"/>
      <c r="T7" s="14"/>
      <c r="U7" s="14"/>
      <c r="V7" s="14"/>
      <c r="W7" s="14"/>
      <c r="X7" s="14"/>
    </row>
    <row r="8" spans="1:29" ht="36" customHeight="1" x14ac:dyDescent="0.2">
      <c r="A8" s="14"/>
      <c r="B8" s="39" t="s">
        <v>7</v>
      </c>
      <c r="C8" s="102" t="s">
        <v>8</v>
      </c>
      <c r="D8" s="102"/>
      <c r="E8" s="102"/>
      <c r="F8" s="102"/>
      <c r="G8" s="102"/>
      <c r="H8" s="102"/>
      <c r="I8" s="102"/>
      <c r="J8" s="102"/>
      <c r="K8" s="102"/>
      <c r="L8" s="102"/>
      <c r="M8" s="102"/>
      <c r="N8" s="102"/>
      <c r="O8" s="102"/>
      <c r="P8" s="102"/>
      <c r="Q8" s="14"/>
      <c r="R8" s="14"/>
      <c r="S8" s="14"/>
      <c r="T8" s="14"/>
      <c r="U8" s="14"/>
      <c r="V8" s="14"/>
      <c r="W8" s="14"/>
      <c r="X8" s="14"/>
    </row>
    <row r="9" spans="1:29" ht="18.600000000000001" customHeight="1" x14ac:dyDescent="0.2">
      <c r="A9" s="14"/>
      <c r="B9" s="39" t="s">
        <v>9</v>
      </c>
      <c r="C9" s="91" t="s">
        <v>10</v>
      </c>
      <c r="D9" s="91"/>
      <c r="E9" s="91"/>
      <c r="F9" s="91"/>
      <c r="G9" s="91"/>
      <c r="H9" s="91"/>
      <c r="I9" s="91"/>
      <c r="J9" s="91"/>
      <c r="K9" s="91"/>
      <c r="L9" s="91"/>
      <c r="M9" s="91"/>
      <c r="N9" s="91"/>
      <c r="O9" s="91"/>
      <c r="P9" s="91"/>
      <c r="Q9" s="14"/>
      <c r="R9" s="14"/>
      <c r="S9" s="14"/>
      <c r="T9" s="14"/>
      <c r="U9" s="14"/>
      <c r="V9" s="14"/>
      <c r="W9" s="14"/>
      <c r="X9" s="14"/>
    </row>
    <row r="10" spans="1:29" ht="18.600000000000001" customHeight="1" x14ac:dyDescent="0.2">
      <c r="A10" s="14"/>
      <c r="B10" s="17" t="s">
        <v>11</v>
      </c>
      <c r="C10" s="91" t="s">
        <v>12</v>
      </c>
      <c r="D10" s="91"/>
      <c r="E10" s="91"/>
      <c r="F10" s="91"/>
      <c r="G10" s="91"/>
      <c r="H10" s="91"/>
      <c r="I10" s="91"/>
      <c r="J10" s="91"/>
      <c r="K10" s="91"/>
      <c r="L10" s="91"/>
      <c r="M10" s="91"/>
      <c r="N10" s="91"/>
      <c r="O10" s="91"/>
      <c r="P10" s="91"/>
      <c r="Q10" s="14"/>
      <c r="R10" s="14"/>
      <c r="S10" s="14"/>
      <c r="T10" s="14"/>
      <c r="U10" s="14"/>
      <c r="V10" s="14"/>
      <c r="W10" s="14"/>
      <c r="X10" s="14"/>
    </row>
    <row r="11" spans="1:29" ht="18.600000000000001" customHeight="1" x14ac:dyDescent="0.2">
      <c r="A11" s="14"/>
      <c r="B11" s="18" t="s">
        <v>13</v>
      </c>
      <c r="C11" s="91" t="s">
        <v>14</v>
      </c>
      <c r="D11" s="91"/>
      <c r="E11" s="91"/>
      <c r="F11" s="91"/>
      <c r="G11" s="91"/>
      <c r="H11" s="91"/>
      <c r="I11" s="91"/>
      <c r="J11" s="91"/>
      <c r="K11" s="91"/>
      <c r="L11" s="91"/>
      <c r="M11" s="91"/>
      <c r="N11" s="91"/>
      <c r="O11" s="91"/>
      <c r="P11" s="91"/>
      <c r="Q11" s="14"/>
      <c r="R11" s="14"/>
      <c r="S11" s="14"/>
      <c r="T11" s="14"/>
      <c r="U11" s="14"/>
      <c r="V11" s="14"/>
      <c r="W11" s="14"/>
      <c r="X11" s="14"/>
    </row>
    <row r="12" spans="1:29" ht="18.600000000000001" customHeight="1" x14ac:dyDescent="0.2">
      <c r="A12" s="14"/>
      <c r="B12" s="17" t="s">
        <v>15</v>
      </c>
      <c r="C12" s="91" t="s">
        <v>16</v>
      </c>
      <c r="D12" s="91"/>
      <c r="E12" s="91"/>
      <c r="F12" s="91"/>
      <c r="G12" s="91"/>
      <c r="H12" s="91"/>
      <c r="I12" s="91"/>
      <c r="J12" s="91"/>
      <c r="K12" s="91"/>
      <c r="L12" s="91"/>
      <c r="M12" s="91"/>
      <c r="N12" s="91"/>
      <c r="O12" s="91"/>
      <c r="P12" s="91"/>
      <c r="Q12" s="14"/>
      <c r="R12" s="14"/>
      <c r="S12" s="14"/>
      <c r="T12" s="14"/>
      <c r="U12" s="14"/>
      <c r="V12" s="14"/>
      <c r="W12" s="14"/>
      <c r="X12" s="14"/>
    </row>
    <row r="13" spans="1:29" ht="18.600000000000001" customHeight="1" x14ac:dyDescent="0.2">
      <c r="A13" s="14"/>
      <c r="B13" s="17" t="s">
        <v>17</v>
      </c>
      <c r="C13" s="91" t="s">
        <v>18</v>
      </c>
      <c r="D13" s="91"/>
      <c r="E13" s="91"/>
      <c r="F13" s="91"/>
      <c r="G13" s="91"/>
      <c r="H13" s="91"/>
      <c r="I13" s="91"/>
      <c r="J13" s="91"/>
      <c r="K13" s="91"/>
      <c r="L13" s="91"/>
      <c r="M13" s="91"/>
      <c r="N13" s="91"/>
      <c r="O13" s="91"/>
      <c r="P13" s="91"/>
      <c r="Q13" s="14"/>
      <c r="R13" s="14"/>
      <c r="S13" s="14"/>
      <c r="T13" s="14"/>
      <c r="U13" s="14"/>
      <c r="V13" s="14"/>
      <c r="W13" s="14"/>
      <c r="X13" s="14"/>
    </row>
    <row r="14" spans="1:29" ht="18.600000000000001" customHeight="1" x14ac:dyDescent="0.2">
      <c r="A14" s="14"/>
      <c r="B14" s="17" t="s">
        <v>19</v>
      </c>
      <c r="C14" s="91" t="s">
        <v>20</v>
      </c>
      <c r="D14" s="91"/>
      <c r="E14" s="91"/>
      <c r="F14" s="91"/>
      <c r="G14" s="91"/>
      <c r="H14" s="91"/>
      <c r="I14" s="91"/>
      <c r="J14" s="91"/>
      <c r="K14" s="91"/>
      <c r="L14" s="91"/>
      <c r="M14" s="91"/>
      <c r="N14" s="91"/>
      <c r="O14" s="91"/>
      <c r="P14" s="91"/>
      <c r="Q14" s="14"/>
      <c r="R14" s="14"/>
      <c r="S14" s="14"/>
      <c r="T14" s="14"/>
      <c r="U14" s="14"/>
      <c r="V14" s="14"/>
      <c r="W14" s="14"/>
      <c r="X14" s="14"/>
    </row>
    <row r="15" spans="1:29" ht="36" customHeight="1" x14ac:dyDescent="0.2">
      <c r="A15" s="14"/>
      <c r="B15" s="17" t="s">
        <v>21</v>
      </c>
      <c r="C15" s="102" t="s">
        <v>22</v>
      </c>
      <c r="D15" s="102"/>
      <c r="E15" s="102"/>
      <c r="F15" s="102"/>
      <c r="G15" s="102"/>
      <c r="H15" s="102"/>
      <c r="I15" s="102"/>
      <c r="J15" s="102"/>
      <c r="K15" s="102"/>
      <c r="L15" s="102"/>
      <c r="M15" s="102"/>
      <c r="N15" s="102"/>
      <c r="O15" s="102"/>
      <c r="P15" s="102"/>
      <c r="Q15" s="14"/>
      <c r="R15" s="14"/>
      <c r="S15" s="14"/>
      <c r="T15" s="14"/>
      <c r="U15" s="14"/>
      <c r="V15" s="14"/>
      <c r="W15" s="14"/>
      <c r="X15" s="14"/>
    </row>
    <row r="16" spans="1:29" ht="18.600000000000001" customHeight="1" x14ac:dyDescent="0.2">
      <c r="A16" s="14"/>
      <c r="B16" s="17" t="s">
        <v>23</v>
      </c>
      <c r="C16" s="91" t="s">
        <v>24</v>
      </c>
      <c r="D16" s="91"/>
      <c r="E16" s="91"/>
      <c r="F16" s="91"/>
      <c r="G16" s="91"/>
      <c r="H16" s="91"/>
      <c r="I16" s="91"/>
      <c r="J16" s="91"/>
      <c r="K16" s="91"/>
      <c r="L16" s="91"/>
      <c r="M16" s="91"/>
      <c r="N16" s="91"/>
      <c r="O16" s="91"/>
      <c r="P16" s="91"/>
      <c r="Q16" s="14"/>
      <c r="R16" s="14"/>
      <c r="S16" s="14"/>
      <c r="T16" s="14"/>
      <c r="U16" s="14"/>
      <c r="V16" s="14"/>
      <c r="W16" s="14"/>
      <c r="X16" s="14"/>
    </row>
    <row r="17" spans="1:33" ht="27.75" customHeight="1" x14ac:dyDescent="0.2">
      <c r="A17" s="14"/>
      <c r="B17" s="17" t="s">
        <v>25</v>
      </c>
      <c r="C17" s="102" t="s">
        <v>26</v>
      </c>
      <c r="D17" s="102"/>
      <c r="E17" s="102"/>
      <c r="F17" s="102"/>
      <c r="G17" s="102"/>
      <c r="H17" s="102"/>
      <c r="I17" s="102"/>
      <c r="J17" s="102"/>
      <c r="K17" s="102"/>
      <c r="L17" s="102"/>
      <c r="M17" s="102"/>
      <c r="N17" s="102"/>
      <c r="O17" s="102"/>
      <c r="P17" s="102"/>
      <c r="Q17" s="14"/>
      <c r="R17" s="14"/>
      <c r="S17" s="14"/>
      <c r="T17" s="14"/>
      <c r="U17" s="14"/>
      <c r="V17" s="14"/>
      <c r="W17" s="14"/>
      <c r="X17" s="14"/>
    </row>
    <row r="18" spans="1:33" ht="38.1" customHeight="1" x14ac:dyDescent="0.2">
      <c r="A18" s="14"/>
      <c r="B18" s="17" t="s">
        <v>27</v>
      </c>
      <c r="C18" s="103" t="s">
        <v>28</v>
      </c>
      <c r="D18" s="102"/>
      <c r="E18" s="102"/>
      <c r="F18" s="102"/>
      <c r="G18" s="102"/>
      <c r="H18" s="102"/>
      <c r="I18" s="102"/>
      <c r="J18" s="102"/>
      <c r="K18" s="102"/>
      <c r="L18" s="102"/>
      <c r="M18" s="102"/>
      <c r="N18" s="102"/>
      <c r="O18" s="102"/>
      <c r="P18" s="102"/>
      <c r="Q18" s="14"/>
      <c r="R18" s="14"/>
      <c r="S18" s="14"/>
      <c r="T18" s="14"/>
      <c r="U18" s="14"/>
      <c r="V18" s="14"/>
      <c r="W18" s="14"/>
      <c r="X18" s="14"/>
    </row>
    <row r="19" spans="1:33" x14ac:dyDescent="0.2">
      <c r="A19" s="14"/>
      <c r="B19" s="36"/>
      <c r="C19" s="14"/>
      <c r="D19" s="14"/>
      <c r="E19" s="14"/>
      <c r="F19" s="14"/>
      <c r="G19" s="14"/>
      <c r="H19" s="14"/>
      <c r="I19" s="14"/>
      <c r="J19" s="14"/>
      <c r="K19" s="14"/>
      <c r="L19" s="14"/>
      <c r="M19" s="14"/>
      <c r="N19" s="14"/>
      <c r="O19" s="14"/>
      <c r="P19" s="14"/>
      <c r="Q19" s="14"/>
      <c r="R19" s="14"/>
      <c r="S19" s="14"/>
      <c r="T19" s="14"/>
      <c r="U19" s="14"/>
      <c r="V19" s="14"/>
      <c r="W19" s="14"/>
      <c r="X19" s="14"/>
    </row>
    <row r="20" spans="1:33" x14ac:dyDescent="0.2">
      <c r="A20" s="14"/>
      <c r="B20" s="14"/>
      <c r="C20" s="14"/>
      <c r="D20" s="14"/>
      <c r="E20" s="14"/>
      <c r="F20" s="14"/>
      <c r="G20" s="14"/>
      <c r="H20" s="14"/>
      <c r="I20" s="14"/>
      <c r="J20" s="14"/>
      <c r="K20" s="14"/>
      <c r="L20" s="14"/>
      <c r="M20" s="14"/>
      <c r="N20" s="14"/>
      <c r="O20" s="14"/>
      <c r="P20" s="14"/>
      <c r="Q20" s="14"/>
      <c r="R20" s="14"/>
      <c r="S20" s="14"/>
      <c r="T20" s="14"/>
      <c r="U20" s="14"/>
      <c r="V20" s="14"/>
      <c r="W20" s="14"/>
      <c r="X20" s="14"/>
    </row>
    <row r="21" spans="1:33" ht="18" customHeight="1" x14ac:dyDescent="0.2">
      <c r="A21" s="14"/>
      <c r="B21" s="92" t="s">
        <v>29</v>
      </c>
      <c r="C21" s="92"/>
      <c r="D21" s="92"/>
      <c r="E21" s="92"/>
      <c r="F21" s="92"/>
      <c r="G21" s="92"/>
      <c r="H21" s="92"/>
      <c r="I21" s="92"/>
      <c r="J21" s="92"/>
      <c r="K21" s="92"/>
      <c r="L21" s="92"/>
      <c r="M21" s="92"/>
      <c r="N21" s="92"/>
      <c r="O21" s="92"/>
      <c r="P21" s="92"/>
      <c r="Q21" s="14"/>
      <c r="R21" s="14"/>
      <c r="S21" s="14"/>
      <c r="T21" s="14"/>
      <c r="U21" s="14"/>
      <c r="V21" s="14"/>
      <c r="W21" s="14"/>
      <c r="X21" s="14"/>
    </row>
    <row r="22" spans="1:33" ht="18.600000000000001" customHeight="1" x14ac:dyDescent="0.2">
      <c r="A22" s="14"/>
      <c r="B22" s="39" t="s">
        <v>1</v>
      </c>
      <c r="C22" s="93" t="s">
        <v>30</v>
      </c>
      <c r="D22" s="94"/>
      <c r="E22" s="94"/>
      <c r="F22" s="94"/>
      <c r="G22" s="94"/>
      <c r="H22" s="94"/>
      <c r="I22" s="94"/>
      <c r="J22" s="94"/>
      <c r="K22" s="94"/>
      <c r="L22" s="94"/>
      <c r="M22" s="94"/>
      <c r="N22" s="94"/>
      <c r="O22" s="94"/>
      <c r="P22" s="95"/>
      <c r="Q22" s="14"/>
      <c r="R22" s="14"/>
      <c r="S22" s="14"/>
      <c r="T22" s="14"/>
      <c r="U22" s="14"/>
      <c r="V22" s="14"/>
      <c r="W22" s="14"/>
      <c r="X22" s="14"/>
    </row>
    <row r="23" spans="1:33" ht="18.600000000000001" customHeight="1" x14ac:dyDescent="0.2">
      <c r="A23" s="14"/>
      <c r="B23" s="39" t="s">
        <v>3</v>
      </c>
      <c r="C23" s="96" t="s">
        <v>31</v>
      </c>
      <c r="D23" s="96"/>
      <c r="E23" s="96"/>
      <c r="F23" s="96"/>
      <c r="G23" s="96"/>
      <c r="H23" s="96"/>
      <c r="I23" s="96"/>
      <c r="J23" s="96"/>
      <c r="K23" s="96"/>
      <c r="L23" s="96"/>
      <c r="M23" s="96"/>
      <c r="N23" s="96"/>
      <c r="O23" s="96"/>
      <c r="P23" s="96"/>
      <c r="Q23" s="14"/>
      <c r="R23" s="14"/>
      <c r="S23" s="14"/>
      <c r="T23" s="14"/>
      <c r="U23" s="14"/>
      <c r="V23" s="14"/>
      <c r="W23" s="14"/>
      <c r="X23" s="14"/>
    </row>
    <row r="24" spans="1:33" ht="18.600000000000001" customHeight="1" x14ac:dyDescent="0.2">
      <c r="A24" s="14"/>
      <c r="B24" s="39" t="s">
        <v>5</v>
      </c>
      <c r="C24" s="89" t="s">
        <v>32</v>
      </c>
      <c r="D24" s="89"/>
      <c r="E24" s="89"/>
      <c r="F24" s="89"/>
      <c r="G24" s="89"/>
      <c r="H24" s="89"/>
      <c r="I24" s="89"/>
      <c r="J24" s="89"/>
      <c r="K24" s="89"/>
      <c r="L24" s="89"/>
      <c r="M24" s="89"/>
      <c r="N24" s="89"/>
      <c r="O24" s="89"/>
      <c r="P24" s="89"/>
      <c r="Q24" s="14"/>
      <c r="R24" s="14"/>
      <c r="S24" s="14"/>
      <c r="T24" s="14"/>
      <c r="U24" s="14"/>
      <c r="V24" s="14"/>
      <c r="W24" s="14"/>
      <c r="X24" s="14"/>
    </row>
    <row r="25" spans="1:33" ht="24.75" customHeight="1" x14ac:dyDescent="0.2">
      <c r="A25" s="14"/>
      <c r="B25" s="39" t="s">
        <v>7</v>
      </c>
      <c r="C25" s="90" t="s">
        <v>33</v>
      </c>
      <c r="D25" s="90"/>
      <c r="E25" s="90"/>
      <c r="F25" s="90"/>
      <c r="G25" s="90"/>
      <c r="H25" s="90"/>
      <c r="I25" s="90"/>
      <c r="J25" s="90"/>
      <c r="K25" s="90"/>
      <c r="L25" s="90"/>
      <c r="M25" s="90"/>
      <c r="N25" s="90"/>
      <c r="O25" s="90"/>
      <c r="P25" s="90"/>
      <c r="Q25" s="14"/>
      <c r="R25" s="14"/>
      <c r="S25" s="14"/>
      <c r="T25" s="14"/>
      <c r="U25" s="14"/>
      <c r="V25" s="14"/>
      <c r="W25" s="14"/>
      <c r="X25" s="14"/>
    </row>
    <row r="26" spans="1:33" ht="18.600000000000001" customHeight="1" x14ac:dyDescent="0.2">
      <c r="A26" s="14"/>
      <c r="B26" s="39" t="s">
        <v>9</v>
      </c>
      <c r="C26" s="89" t="s">
        <v>34</v>
      </c>
      <c r="D26" s="89"/>
      <c r="E26" s="89"/>
      <c r="F26" s="89"/>
      <c r="G26" s="89"/>
      <c r="H26" s="89"/>
      <c r="I26" s="89"/>
      <c r="J26" s="89"/>
      <c r="K26" s="89"/>
      <c r="L26" s="89"/>
      <c r="M26" s="89"/>
      <c r="N26" s="89"/>
      <c r="O26" s="89"/>
      <c r="P26" s="89"/>
      <c r="Q26" s="14"/>
      <c r="R26" s="14"/>
      <c r="S26" s="14"/>
      <c r="T26" s="14"/>
      <c r="U26" s="14"/>
      <c r="V26" s="14"/>
      <c r="W26" s="14"/>
      <c r="X26" s="14"/>
    </row>
    <row r="27" spans="1:33" ht="18.600000000000001" customHeight="1" x14ac:dyDescent="0.2">
      <c r="A27" s="14"/>
      <c r="B27" s="39" t="s">
        <v>11</v>
      </c>
      <c r="C27" s="89" t="s">
        <v>35</v>
      </c>
      <c r="D27" s="89"/>
      <c r="E27" s="89"/>
      <c r="F27" s="89"/>
      <c r="G27" s="89"/>
      <c r="H27" s="89"/>
      <c r="I27" s="89"/>
      <c r="J27" s="89"/>
      <c r="K27" s="89"/>
      <c r="L27" s="89"/>
      <c r="M27" s="89"/>
      <c r="N27" s="89"/>
      <c r="O27" s="89"/>
      <c r="P27" s="89"/>
      <c r="Q27" s="14"/>
      <c r="R27" s="14"/>
      <c r="S27" s="14"/>
      <c r="T27" s="14"/>
      <c r="U27" s="14"/>
      <c r="V27" s="14"/>
      <c r="W27" s="14"/>
      <c r="X27" s="14"/>
    </row>
    <row r="28" spans="1:33" ht="18.600000000000001" customHeight="1" x14ac:dyDescent="0.2">
      <c r="A28" s="14"/>
      <c r="B28" s="39" t="s">
        <v>19</v>
      </c>
      <c r="C28" s="89" t="s">
        <v>36</v>
      </c>
      <c r="D28" s="89"/>
      <c r="E28" s="89"/>
      <c r="F28" s="89"/>
      <c r="G28" s="89"/>
      <c r="H28" s="89"/>
      <c r="I28" s="89"/>
      <c r="J28" s="89"/>
      <c r="K28" s="89"/>
      <c r="L28" s="89"/>
      <c r="M28" s="89"/>
      <c r="N28" s="89"/>
      <c r="O28" s="89"/>
      <c r="P28" s="89"/>
      <c r="Q28" s="14"/>
      <c r="R28" s="14"/>
      <c r="S28" s="14"/>
      <c r="T28" s="14"/>
      <c r="U28" s="14"/>
      <c r="V28" s="14"/>
      <c r="W28" s="14"/>
      <c r="X28" s="14"/>
    </row>
    <row r="29" spans="1:33" ht="26.25" customHeight="1" x14ac:dyDescent="0.2">
      <c r="A29" s="14"/>
      <c r="B29" s="39" t="s">
        <v>25</v>
      </c>
      <c r="C29" s="90" t="s">
        <v>37</v>
      </c>
      <c r="D29" s="90"/>
      <c r="E29" s="90"/>
      <c r="F29" s="90"/>
      <c r="G29" s="90"/>
      <c r="H29" s="90"/>
      <c r="I29" s="90"/>
      <c r="J29" s="90"/>
      <c r="K29" s="90"/>
      <c r="L29" s="90"/>
      <c r="M29" s="90"/>
      <c r="N29" s="90"/>
      <c r="O29" s="90"/>
      <c r="P29" s="90"/>
      <c r="Q29" s="14"/>
      <c r="R29" s="14"/>
      <c r="S29" s="14"/>
      <c r="T29" s="14"/>
      <c r="U29" s="14"/>
      <c r="V29" s="14"/>
      <c r="W29" s="14"/>
      <c r="X29" s="14"/>
    </row>
    <row r="30" spans="1:33" x14ac:dyDescent="0.2">
      <c r="A30" s="14"/>
      <c r="B30" s="14"/>
      <c r="C30" s="14"/>
      <c r="D30" s="14"/>
      <c r="E30" s="14"/>
      <c r="F30" s="14"/>
      <c r="G30" s="14"/>
      <c r="H30" s="14"/>
      <c r="I30" s="14"/>
      <c r="J30" s="14"/>
      <c r="K30" s="14"/>
      <c r="L30" s="14"/>
      <c r="M30" s="14"/>
      <c r="N30" s="14"/>
      <c r="O30" s="14"/>
      <c r="P30" s="14"/>
      <c r="Q30" s="14"/>
      <c r="R30" s="14"/>
      <c r="S30" s="14"/>
      <c r="T30" s="14"/>
      <c r="U30" s="14"/>
      <c r="V30" s="14"/>
      <c r="W30" s="14"/>
      <c r="X30" s="14"/>
    </row>
    <row r="31" spans="1:33" ht="18" customHeight="1" x14ac:dyDescent="0.2">
      <c r="A31" s="14"/>
      <c r="B31" s="98" t="s">
        <v>38</v>
      </c>
      <c r="C31" s="99"/>
      <c r="D31" s="99"/>
      <c r="E31" s="99"/>
      <c r="F31" s="99"/>
      <c r="G31" s="100"/>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row>
    <row r="32" spans="1:33" ht="18.600000000000001" customHeight="1" x14ac:dyDescent="0.2">
      <c r="A32" s="14"/>
      <c r="B32" s="18" t="s">
        <v>13</v>
      </c>
      <c r="C32" s="16" t="s">
        <v>39</v>
      </c>
      <c r="D32" s="16" t="s">
        <v>40</v>
      </c>
      <c r="E32" s="16" t="s">
        <v>41</v>
      </c>
      <c r="F32" s="16" t="s">
        <v>42</v>
      </c>
      <c r="G32" s="16" t="s">
        <v>43</v>
      </c>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row>
    <row r="33" spans="1:33" ht="18.600000000000001" customHeight="1" x14ac:dyDescent="0.2">
      <c r="A33" s="14"/>
      <c r="B33" s="17" t="s">
        <v>15</v>
      </c>
      <c r="C33" s="13" t="s">
        <v>44</v>
      </c>
      <c r="D33" s="13" t="s">
        <v>45</v>
      </c>
      <c r="E33" s="13" t="s">
        <v>46</v>
      </c>
      <c r="F33" s="13" t="s">
        <v>47</v>
      </c>
      <c r="G33" s="13" t="s">
        <v>48</v>
      </c>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row>
    <row r="34" spans="1:33" ht="18.600000000000001" customHeight="1" x14ac:dyDescent="0.2">
      <c r="A34" s="14"/>
      <c r="B34" s="17" t="s">
        <v>49</v>
      </c>
      <c r="C34" s="19"/>
      <c r="D34" s="20" t="s">
        <v>50</v>
      </c>
      <c r="E34" s="21" t="s">
        <v>51</v>
      </c>
      <c r="F34" s="31" t="s">
        <v>52</v>
      </c>
      <c r="G34" s="22" t="s">
        <v>53</v>
      </c>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row>
    <row r="35" spans="1:33" x14ac:dyDescent="0.2">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row>
    <row r="36" spans="1:33" ht="18" customHeight="1" x14ac:dyDescent="0.2">
      <c r="A36" s="14"/>
      <c r="B36" s="40" t="s">
        <v>54</v>
      </c>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row>
    <row r="37" spans="1:33" ht="18" customHeight="1" x14ac:dyDescent="0.2">
      <c r="A37" s="14"/>
      <c r="B37" s="41" t="s">
        <v>55</v>
      </c>
      <c r="C37" s="14"/>
      <c r="D37" s="14"/>
      <c r="E37" s="14"/>
      <c r="F37" s="14"/>
      <c r="G37" s="14"/>
      <c r="H37" s="14"/>
      <c r="I37" s="14"/>
      <c r="J37" s="14"/>
      <c r="K37" s="14"/>
      <c r="L37" s="14"/>
      <c r="M37" s="14"/>
      <c r="N37" s="14"/>
      <c r="O37" s="14"/>
      <c r="P37" s="14"/>
      <c r="Q37" s="14"/>
      <c r="R37" s="14"/>
      <c r="S37" s="14"/>
      <c r="T37" s="14"/>
      <c r="U37" s="14"/>
      <c r="V37" s="14"/>
      <c r="W37" s="14"/>
      <c r="X37" s="14"/>
    </row>
    <row r="38" spans="1:33" ht="18" customHeight="1" x14ac:dyDescent="0.2">
      <c r="A38" s="14"/>
      <c r="B38" s="41" t="s">
        <v>56</v>
      </c>
      <c r="C38" s="14"/>
      <c r="D38" s="14"/>
      <c r="E38" s="14"/>
      <c r="F38" s="14"/>
      <c r="G38" s="14"/>
      <c r="H38" s="14"/>
      <c r="I38" s="14"/>
      <c r="J38" s="14"/>
      <c r="K38" s="14"/>
      <c r="L38" s="14"/>
      <c r="M38" s="14"/>
      <c r="N38" s="14"/>
      <c r="O38" s="14"/>
      <c r="P38" s="14"/>
      <c r="Q38" s="14"/>
      <c r="R38" s="14"/>
      <c r="S38" s="14"/>
      <c r="T38" s="14"/>
      <c r="U38" s="14"/>
      <c r="V38" s="14"/>
      <c r="W38" s="14"/>
      <c r="X38" s="14"/>
    </row>
    <row r="39" spans="1:33" ht="18" customHeight="1" x14ac:dyDescent="0.2">
      <c r="A39" s="14"/>
      <c r="B39" s="41" t="s">
        <v>57</v>
      </c>
      <c r="C39" s="14"/>
      <c r="D39" s="14"/>
      <c r="E39" s="14"/>
      <c r="F39" s="14"/>
      <c r="G39" s="14"/>
      <c r="H39" s="14"/>
      <c r="I39" s="14"/>
      <c r="J39" s="14"/>
      <c r="K39" s="14"/>
      <c r="L39" s="14"/>
      <c r="M39" s="14"/>
      <c r="N39" s="14"/>
      <c r="O39" s="14"/>
      <c r="P39" s="14"/>
      <c r="Q39" s="14"/>
      <c r="R39" s="14"/>
      <c r="S39" s="14"/>
      <c r="T39" s="14"/>
      <c r="U39" s="14"/>
      <c r="V39" s="14"/>
      <c r="W39" s="14"/>
      <c r="X39" s="14"/>
    </row>
    <row r="40" spans="1:33" ht="18" customHeight="1" x14ac:dyDescent="0.2">
      <c r="A40" s="14"/>
      <c r="B40" s="41" t="s">
        <v>58</v>
      </c>
      <c r="C40" s="14"/>
      <c r="D40" s="14"/>
      <c r="E40" s="14"/>
      <c r="F40" s="14"/>
      <c r="G40" s="14"/>
      <c r="H40" s="14"/>
      <c r="I40" s="14"/>
      <c r="J40" s="14"/>
      <c r="K40" s="14"/>
      <c r="L40" s="14"/>
      <c r="M40" s="14"/>
      <c r="N40" s="14"/>
      <c r="O40" s="14"/>
      <c r="P40" s="14"/>
      <c r="Q40" s="14"/>
      <c r="R40" s="14"/>
      <c r="S40" s="14"/>
      <c r="T40" s="14"/>
      <c r="U40" s="14"/>
      <c r="V40" s="14"/>
      <c r="W40" s="14"/>
      <c r="X40" s="14"/>
    </row>
    <row r="41" spans="1:33" x14ac:dyDescent="0.2">
      <c r="B41" s="14"/>
      <c r="C41" s="14"/>
      <c r="D41" s="14"/>
      <c r="E41" s="14"/>
      <c r="F41" s="14"/>
      <c r="G41" s="14"/>
      <c r="H41" s="14"/>
      <c r="I41" s="14"/>
      <c r="J41" s="14"/>
      <c r="K41" s="14"/>
      <c r="L41" s="14"/>
      <c r="M41" s="14"/>
      <c r="N41" s="14"/>
      <c r="O41" s="14"/>
      <c r="P41" s="14"/>
      <c r="Q41" s="14"/>
      <c r="R41" s="14"/>
      <c r="S41" s="14"/>
      <c r="T41" s="14"/>
      <c r="U41" s="14"/>
      <c r="V41" s="14"/>
      <c r="W41" s="14"/>
      <c r="X41" s="14"/>
    </row>
    <row r="42" spans="1:33" s="14" customFormat="1" x14ac:dyDescent="0.2"/>
    <row r="43" spans="1:33" s="14" customFormat="1" x14ac:dyDescent="0.2"/>
    <row r="44" spans="1:33" s="14" customFormat="1" x14ac:dyDescent="0.2"/>
    <row r="45" spans="1:33" s="14" customFormat="1" x14ac:dyDescent="0.2"/>
    <row r="46" spans="1:33" s="14" customFormat="1" x14ac:dyDescent="0.2"/>
    <row r="47" spans="1:33" x14ac:dyDescent="0.2">
      <c r="Q47" s="14"/>
      <c r="R47" s="14"/>
      <c r="S47" s="14"/>
      <c r="T47" s="14"/>
      <c r="U47" s="14"/>
      <c r="V47" s="14"/>
      <c r="W47" s="14"/>
      <c r="X47" s="14"/>
    </row>
    <row r="48" spans="1:33" x14ac:dyDescent="0.2">
      <c r="Q48" s="14"/>
      <c r="R48" s="14"/>
      <c r="S48" s="14"/>
      <c r="T48" s="14"/>
      <c r="U48" s="14"/>
      <c r="V48" s="14"/>
      <c r="W48" s="14"/>
      <c r="X48" s="14"/>
    </row>
    <row r="49" spans="17:24" x14ac:dyDescent="0.2">
      <c r="Q49" s="14"/>
      <c r="R49" s="14"/>
      <c r="S49" s="14"/>
      <c r="T49" s="14"/>
      <c r="U49" s="14"/>
      <c r="V49" s="14"/>
      <c r="W49" s="14"/>
      <c r="X49" s="14"/>
    </row>
    <row r="50" spans="17:24" x14ac:dyDescent="0.2">
      <c r="Q50" s="14"/>
      <c r="R50" s="14"/>
      <c r="S50" s="14"/>
      <c r="T50" s="14"/>
      <c r="U50" s="14"/>
      <c r="V50" s="14"/>
      <c r="W50" s="14"/>
      <c r="X50" s="14"/>
    </row>
    <row r="51" spans="17:24" x14ac:dyDescent="0.2">
      <c r="Q51" s="14"/>
      <c r="R51" s="14"/>
      <c r="S51" s="14"/>
      <c r="T51" s="14"/>
      <c r="U51" s="14"/>
      <c r="V51" s="14"/>
      <c r="W51" s="14"/>
      <c r="X51" s="14"/>
    </row>
    <row r="52" spans="17:24" x14ac:dyDescent="0.2">
      <c r="Q52" s="14"/>
      <c r="R52" s="14"/>
      <c r="S52" s="14"/>
      <c r="T52" s="14"/>
      <c r="U52" s="14"/>
      <c r="V52" s="14"/>
      <c r="W52" s="14"/>
      <c r="X52" s="14"/>
    </row>
    <row r="53" spans="17:24" x14ac:dyDescent="0.2">
      <c r="Q53" s="14"/>
      <c r="R53" s="14"/>
      <c r="S53" s="14"/>
      <c r="T53" s="14"/>
      <c r="U53" s="14"/>
      <c r="V53" s="14"/>
      <c r="W53" s="14"/>
      <c r="X53" s="14"/>
    </row>
    <row r="54" spans="17:24" x14ac:dyDescent="0.2">
      <c r="Q54" s="14"/>
      <c r="R54" s="14"/>
      <c r="S54" s="14"/>
      <c r="T54" s="14"/>
      <c r="U54" s="14"/>
      <c r="V54" s="14"/>
      <c r="W54" s="14"/>
      <c r="X54" s="14"/>
    </row>
    <row r="55" spans="17:24" x14ac:dyDescent="0.2">
      <c r="Q55" s="14"/>
      <c r="R55" s="14"/>
      <c r="S55" s="14"/>
      <c r="T55" s="14"/>
      <c r="U55" s="14"/>
      <c r="V55" s="14"/>
      <c r="W55" s="14"/>
      <c r="X55" s="14"/>
    </row>
    <row r="56" spans="17:24" x14ac:dyDescent="0.2">
      <c r="Q56" s="14"/>
      <c r="R56" s="14"/>
      <c r="S56" s="14"/>
      <c r="T56" s="14"/>
      <c r="U56" s="14"/>
      <c r="V56" s="14"/>
      <c r="W56" s="14"/>
      <c r="X56" s="14"/>
    </row>
    <row r="57" spans="17:24" x14ac:dyDescent="0.2">
      <c r="Q57" s="14"/>
      <c r="R57" s="14"/>
      <c r="S57" s="14"/>
      <c r="T57" s="14"/>
      <c r="U57" s="14"/>
      <c r="V57" s="14"/>
      <c r="W57" s="14"/>
      <c r="X57" s="14"/>
    </row>
    <row r="58" spans="17:24" x14ac:dyDescent="0.2">
      <c r="Q58" s="14"/>
      <c r="R58" s="14"/>
      <c r="S58" s="14"/>
      <c r="T58" s="14"/>
      <c r="U58" s="14"/>
      <c r="V58" s="14"/>
      <c r="W58" s="14"/>
      <c r="X58" s="14"/>
    </row>
    <row r="59" spans="17:24" x14ac:dyDescent="0.2">
      <c r="Q59" s="14"/>
      <c r="R59" s="14"/>
      <c r="S59" s="14"/>
      <c r="T59" s="14"/>
      <c r="U59" s="14"/>
      <c r="V59" s="14"/>
      <c r="W59" s="14"/>
      <c r="X59" s="14"/>
    </row>
    <row r="60" spans="17:24" x14ac:dyDescent="0.2">
      <c r="Q60" s="14"/>
      <c r="R60" s="14"/>
      <c r="S60" s="14"/>
      <c r="T60" s="14"/>
      <c r="U60" s="14"/>
      <c r="V60" s="14"/>
      <c r="W60" s="14"/>
      <c r="X60" s="14"/>
    </row>
    <row r="61" spans="17:24" x14ac:dyDescent="0.2">
      <c r="Q61" s="14"/>
      <c r="R61" s="14"/>
      <c r="S61" s="14"/>
      <c r="T61" s="14"/>
      <c r="U61" s="14"/>
      <c r="V61" s="14"/>
      <c r="W61" s="14"/>
      <c r="X61" s="14"/>
    </row>
    <row r="62" spans="17:24" x14ac:dyDescent="0.2">
      <c r="Q62" s="14"/>
      <c r="R62" s="14"/>
      <c r="S62" s="14"/>
      <c r="T62" s="14"/>
      <c r="U62" s="14"/>
      <c r="V62" s="14"/>
      <c r="W62" s="14"/>
      <c r="X62" s="14"/>
    </row>
    <row r="63" spans="17:24" x14ac:dyDescent="0.2">
      <c r="Q63" s="14"/>
      <c r="R63" s="14"/>
      <c r="S63" s="14"/>
      <c r="T63" s="14"/>
      <c r="U63" s="14"/>
      <c r="V63" s="14"/>
      <c r="W63" s="14"/>
      <c r="X63" s="14"/>
    </row>
    <row r="64" spans="17:24" x14ac:dyDescent="0.2">
      <c r="Q64" s="14"/>
      <c r="R64" s="14"/>
      <c r="S64" s="14"/>
      <c r="T64" s="14"/>
      <c r="U64" s="14"/>
      <c r="V64" s="14"/>
      <c r="W64" s="14"/>
      <c r="X64" s="14"/>
    </row>
    <row r="65" spans="17:24" x14ac:dyDescent="0.2">
      <c r="Q65" s="14"/>
      <c r="R65" s="14"/>
      <c r="S65" s="14"/>
      <c r="T65" s="14"/>
      <c r="U65" s="14"/>
      <c r="V65" s="14"/>
      <c r="W65" s="14"/>
      <c r="X65" s="14"/>
    </row>
    <row r="66" spans="17:24" x14ac:dyDescent="0.2">
      <c r="Q66" s="14"/>
      <c r="R66" s="14"/>
      <c r="S66" s="14"/>
      <c r="T66" s="14"/>
      <c r="U66" s="14"/>
      <c r="V66" s="14"/>
      <c r="W66" s="14"/>
      <c r="X66" s="14"/>
    </row>
    <row r="67" spans="17:24" x14ac:dyDescent="0.2">
      <c r="Q67" s="14"/>
      <c r="R67" s="14"/>
      <c r="S67" s="14"/>
      <c r="T67" s="14"/>
      <c r="U67" s="14"/>
      <c r="V67" s="14"/>
      <c r="W67" s="14"/>
      <c r="X67" s="14"/>
    </row>
    <row r="68" spans="17:24" x14ac:dyDescent="0.2">
      <c r="Q68" s="14"/>
      <c r="R68" s="14"/>
      <c r="S68" s="14"/>
      <c r="T68" s="14"/>
      <c r="U68" s="14"/>
      <c r="V68" s="14"/>
      <c r="W68" s="14"/>
      <c r="X68" s="14"/>
    </row>
    <row r="69" spans="17:24" x14ac:dyDescent="0.2">
      <c r="Q69" s="14"/>
      <c r="R69" s="14"/>
      <c r="S69" s="14"/>
      <c r="T69" s="14"/>
      <c r="U69" s="14"/>
      <c r="V69" s="14"/>
      <c r="W69" s="14"/>
      <c r="X69" s="14"/>
    </row>
    <row r="70" spans="17:24" x14ac:dyDescent="0.2">
      <c r="Q70" s="14"/>
      <c r="R70" s="14"/>
      <c r="S70" s="14"/>
      <c r="T70" s="14"/>
      <c r="U70" s="14"/>
      <c r="V70" s="14"/>
      <c r="W70" s="14"/>
      <c r="X70" s="14"/>
    </row>
    <row r="71" spans="17:24" x14ac:dyDescent="0.2">
      <c r="Q71" s="14"/>
      <c r="R71" s="14"/>
      <c r="S71" s="14"/>
      <c r="T71" s="14"/>
      <c r="U71" s="14"/>
      <c r="V71" s="14"/>
      <c r="W71" s="14"/>
      <c r="X71" s="14"/>
    </row>
    <row r="72" spans="17:24" x14ac:dyDescent="0.2">
      <c r="Q72" s="14"/>
      <c r="R72" s="14"/>
      <c r="S72" s="14"/>
      <c r="T72" s="14"/>
      <c r="U72" s="14"/>
      <c r="V72" s="14"/>
      <c r="W72" s="14"/>
      <c r="X72" s="14"/>
    </row>
    <row r="73" spans="17:24" x14ac:dyDescent="0.2">
      <c r="Q73" s="14"/>
      <c r="R73" s="14"/>
      <c r="S73" s="14"/>
      <c r="T73" s="14"/>
      <c r="U73" s="14"/>
      <c r="V73" s="14"/>
      <c r="W73" s="14"/>
      <c r="X73" s="14"/>
    </row>
    <row r="74" spans="17:24" x14ac:dyDescent="0.2">
      <c r="Q74" s="14"/>
      <c r="R74" s="14"/>
      <c r="S74" s="14"/>
      <c r="T74" s="14"/>
      <c r="U74" s="14"/>
      <c r="V74" s="14"/>
      <c r="W74" s="14"/>
      <c r="X74" s="14"/>
    </row>
    <row r="75" spans="17:24" x14ac:dyDescent="0.2">
      <c r="Q75" s="14"/>
      <c r="R75" s="14"/>
      <c r="S75" s="14"/>
      <c r="T75" s="14"/>
      <c r="U75" s="14"/>
      <c r="V75" s="14"/>
      <c r="W75" s="14"/>
      <c r="X75" s="14"/>
    </row>
    <row r="76" spans="17:24" x14ac:dyDescent="0.2">
      <c r="Q76" s="14"/>
      <c r="R76" s="14"/>
      <c r="S76" s="14"/>
      <c r="T76" s="14"/>
      <c r="U76" s="14"/>
      <c r="V76" s="14"/>
      <c r="W76" s="14"/>
      <c r="X76" s="14"/>
    </row>
    <row r="77" spans="17:24" x14ac:dyDescent="0.2">
      <c r="Q77" s="14"/>
      <c r="R77" s="14"/>
      <c r="S77" s="14"/>
      <c r="T77" s="14"/>
      <c r="U77" s="14"/>
      <c r="V77" s="14"/>
      <c r="W77" s="14"/>
      <c r="X77" s="14"/>
    </row>
    <row r="78" spans="17:24" x14ac:dyDescent="0.2">
      <c r="Q78" s="14"/>
      <c r="R78" s="14"/>
      <c r="S78" s="14"/>
      <c r="T78" s="14"/>
      <c r="U78" s="14"/>
      <c r="V78" s="14"/>
      <c r="W78" s="14"/>
      <c r="X78" s="14"/>
    </row>
    <row r="79" spans="17:24" x14ac:dyDescent="0.2">
      <c r="Q79" s="14"/>
      <c r="R79" s="14"/>
      <c r="S79" s="14"/>
      <c r="T79" s="14"/>
      <c r="U79" s="14"/>
      <c r="V79" s="14"/>
      <c r="W79" s="14"/>
      <c r="X79" s="14"/>
    </row>
    <row r="80" spans="17:24" x14ac:dyDescent="0.2">
      <c r="Q80" s="14"/>
      <c r="R80" s="14"/>
      <c r="S80" s="14"/>
      <c r="T80" s="14"/>
      <c r="U80" s="14"/>
      <c r="V80" s="14"/>
      <c r="W80" s="14"/>
      <c r="X80" s="14"/>
    </row>
    <row r="81" spans="17:24" x14ac:dyDescent="0.2">
      <c r="Q81" s="14"/>
      <c r="R81" s="14"/>
      <c r="S81" s="14"/>
      <c r="T81" s="14"/>
      <c r="U81" s="14"/>
      <c r="V81" s="14"/>
      <c r="W81" s="14"/>
      <c r="X81" s="14"/>
    </row>
    <row r="82" spans="17:24" x14ac:dyDescent="0.2">
      <c r="Q82" s="14"/>
      <c r="R82" s="14"/>
      <c r="S82" s="14"/>
      <c r="T82" s="14"/>
      <c r="U82" s="14"/>
      <c r="V82" s="14"/>
      <c r="W82" s="14"/>
      <c r="X82" s="14"/>
    </row>
    <row r="83" spans="17:24" x14ac:dyDescent="0.2">
      <c r="Q83" s="14"/>
      <c r="R83" s="14"/>
      <c r="S83" s="14"/>
      <c r="T83" s="14"/>
      <c r="U83" s="14"/>
      <c r="V83" s="14"/>
      <c r="W83" s="14"/>
      <c r="X83" s="14"/>
    </row>
    <row r="84" spans="17:24" x14ac:dyDescent="0.2">
      <c r="Q84" s="14"/>
      <c r="R84" s="14"/>
      <c r="S84" s="14"/>
      <c r="T84" s="14"/>
      <c r="U84" s="14"/>
      <c r="V84" s="14"/>
      <c r="W84" s="14"/>
      <c r="X84" s="14"/>
    </row>
    <row r="85" spans="17:24" x14ac:dyDescent="0.2">
      <c r="Q85" s="14"/>
      <c r="R85" s="14"/>
      <c r="S85" s="14"/>
      <c r="T85" s="14"/>
      <c r="U85" s="14"/>
      <c r="V85" s="14"/>
      <c r="W85" s="14"/>
      <c r="X85" s="14"/>
    </row>
    <row r="86" spans="17:24" x14ac:dyDescent="0.2">
      <c r="Q86" s="14"/>
      <c r="R86" s="14"/>
      <c r="S86" s="14"/>
      <c r="T86" s="14"/>
      <c r="U86" s="14"/>
      <c r="V86" s="14"/>
      <c r="W86" s="14"/>
      <c r="X86" s="14"/>
    </row>
    <row r="87" spans="17:24" x14ac:dyDescent="0.2">
      <c r="Q87" s="14"/>
      <c r="R87" s="14"/>
      <c r="S87" s="14"/>
      <c r="T87" s="14"/>
      <c r="U87" s="14"/>
      <c r="V87" s="14"/>
      <c r="W87" s="14"/>
      <c r="X87" s="14"/>
    </row>
    <row r="88" spans="17:24" x14ac:dyDescent="0.2">
      <c r="Q88" s="14"/>
      <c r="R88" s="14"/>
      <c r="S88" s="14"/>
      <c r="T88" s="14"/>
      <c r="U88" s="14"/>
      <c r="V88" s="14"/>
      <c r="W88" s="14"/>
      <c r="X88" s="14"/>
    </row>
    <row r="89" spans="17:24" x14ac:dyDescent="0.2">
      <c r="Q89" s="14"/>
      <c r="R89" s="14"/>
      <c r="S89" s="14"/>
      <c r="T89" s="14"/>
      <c r="U89" s="14"/>
      <c r="V89" s="14"/>
      <c r="W89" s="14"/>
      <c r="X89" s="14"/>
    </row>
    <row r="90" spans="17:24" x14ac:dyDescent="0.2">
      <c r="Q90" s="14"/>
      <c r="R90" s="14"/>
      <c r="S90" s="14"/>
      <c r="T90" s="14"/>
      <c r="U90" s="14"/>
      <c r="V90" s="14"/>
      <c r="W90" s="14"/>
      <c r="X90" s="14"/>
    </row>
    <row r="91" spans="17:24" x14ac:dyDescent="0.2">
      <c r="Q91" s="14"/>
      <c r="R91" s="14"/>
      <c r="S91" s="14"/>
      <c r="T91" s="14"/>
      <c r="U91" s="14"/>
      <c r="V91" s="14"/>
      <c r="W91" s="14"/>
      <c r="X91" s="14"/>
    </row>
    <row r="92" spans="17:24" x14ac:dyDescent="0.2">
      <c r="Q92" s="14"/>
      <c r="R92" s="14"/>
      <c r="S92" s="14"/>
      <c r="T92" s="14"/>
      <c r="U92" s="14"/>
      <c r="V92" s="14"/>
      <c r="W92" s="14"/>
      <c r="X92" s="14"/>
    </row>
    <row r="93" spans="17:24" x14ac:dyDescent="0.2">
      <c r="Q93" s="14"/>
      <c r="R93" s="14"/>
      <c r="S93" s="14"/>
      <c r="T93" s="14"/>
      <c r="U93" s="14"/>
      <c r="V93" s="14"/>
      <c r="W93" s="14"/>
      <c r="X93" s="14"/>
    </row>
    <row r="94" spans="17:24" x14ac:dyDescent="0.2">
      <c r="Q94" s="14"/>
      <c r="R94" s="14"/>
      <c r="S94" s="14"/>
      <c r="T94" s="14"/>
      <c r="U94" s="14"/>
      <c r="V94" s="14"/>
      <c r="W94" s="14"/>
      <c r="X94" s="14"/>
    </row>
    <row r="95" spans="17:24" x14ac:dyDescent="0.2">
      <c r="Q95" s="14"/>
      <c r="R95" s="14"/>
      <c r="S95" s="14"/>
      <c r="T95" s="14"/>
      <c r="U95" s="14"/>
      <c r="V95" s="14"/>
      <c r="W95" s="14"/>
      <c r="X95" s="14"/>
    </row>
    <row r="96" spans="17:24" x14ac:dyDescent="0.2">
      <c r="Q96" s="14"/>
      <c r="R96" s="14"/>
      <c r="S96" s="14"/>
      <c r="T96" s="14"/>
      <c r="U96" s="14"/>
      <c r="V96" s="14"/>
      <c r="W96" s="14"/>
      <c r="X96" s="14"/>
    </row>
    <row r="97" spans="17:24" x14ac:dyDescent="0.2">
      <c r="Q97" s="14"/>
      <c r="R97" s="14"/>
      <c r="S97" s="14"/>
      <c r="T97" s="14"/>
      <c r="U97" s="14"/>
      <c r="V97" s="14"/>
      <c r="W97" s="14"/>
      <c r="X97" s="14"/>
    </row>
    <row r="98" spans="17:24" x14ac:dyDescent="0.2">
      <c r="Q98" s="14"/>
      <c r="R98" s="14"/>
      <c r="S98" s="14"/>
      <c r="T98" s="14"/>
      <c r="U98" s="14"/>
      <c r="V98" s="14"/>
      <c r="W98" s="14"/>
      <c r="X98" s="14"/>
    </row>
    <row r="99" spans="17:24" x14ac:dyDescent="0.2">
      <c r="Q99" s="14"/>
      <c r="R99" s="14"/>
      <c r="S99" s="14"/>
      <c r="T99" s="14"/>
      <c r="U99" s="14"/>
      <c r="V99" s="14"/>
      <c r="W99" s="14"/>
      <c r="X99" s="14"/>
    </row>
    <row r="100" spans="17:24" x14ac:dyDescent="0.2">
      <c r="Q100" s="14"/>
      <c r="R100" s="14"/>
      <c r="S100" s="14"/>
      <c r="T100" s="14"/>
      <c r="U100" s="14"/>
      <c r="V100" s="14"/>
      <c r="W100" s="14"/>
      <c r="X100" s="14"/>
    </row>
    <row r="101" spans="17:24" x14ac:dyDescent="0.2">
      <c r="Q101" s="14"/>
      <c r="R101" s="14"/>
      <c r="S101" s="14"/>
      <c r="T101" s="14"/>
      <c r="U101" s="14"/>
      <c r="V101" s="14"/>
      <c r="W101" s="14"/>
      <c r="X101" s="14"/>
    </row>
    <row r="102" spans="17:24" x14ac:dyDescent="0.2">
      <c r="Q102" s="14"/>
      <c r="R102" s="14"/>
      <c r="S102" s="14"/>
      <c r="T102" s="14"/>
      <c r="U102" s="14"/>
      <c r="V102" s="14"/>
      <c r="W102" s="14"/>
      <c r="X102" s="14"/>
    </row>
    <row r="103" spans="17:24" x14ac:dyDescent="0.2">
      <c r="Q103" s="14"/>
      <c r="R103" s="14"/>
      <c r="S103" s="14"/>
      <c r="T103" s="14"/>
      <c r="U103" s="14"/>
      <c r="V103" s="14"/>
      <c r="W103" s="14"/>
      <c r="X103" s="14"/>
    </row>
    <row r="104" spans="17:24" x14ac:dyDescent="0.2">
      <c r="Q104" s="14"/>
      <c r="R104" s="14"/>
      <c r="S104" s="14"/>
      <c r="T104" s="14"/>
      <c r="U104" s="14"/>
      <c r="V104" s="14"/>
      <c r="W104" s="14"/>
      <c r="X104" s="14"/>
    </row>
    <row r="105" spans="17:24" x14ac:dyDescent="0.2">
      <c r="Q105" s="14"/>
      <c r="R105" s="14"/>
      <c r="S105" s="14"/>
      <c r="T105" s="14"/>
      <c r="U105" s="14"/>
      <c r="V105" s="14"/>
      <c r="W105" s="14"/>
      <c r="X105" s="14"/>
    </row>
    <row r="106" spans="17:24" x14ac:dyDescent="0.2">
      <c r="Q106" s="14"/>
      <c r="R106" s="14"/>
      <c r="S106" s="14"/>
      <c r="T106" s="14"/>
      <c r="U106" s="14"/>
      <c r="V106" s="14"/>
      <c r="W106" s="14"/>
      <c r="X106" s="14"/>
    </row>
    <row r="107" spans="17:24" x14ac:dyDescent="0.2">
      <c r="Q107" s="14"/>
      <c r="R107" s="14"/>
      <c r="S107" s="14"/>
      <c r="T107" s="14"/>
      <c r="U107" s="14"/>
      <c r="V107" s="14"/>
      <c r="W107" s="14"/>
      <c r="X107" s="14"/>
    </row>
    <row r="108" spans="17:24" x14ac:dyDescent="0.2">
      <c r="Q108" s="14"/>
      <c r="R108" s="14"/>
      <c r="S108" s="14"/>
      <c r="T108" s="14"/>
      <c r="U108" s="14"/>
      <c r="V108" s="14"/>
      <c r="W108" s="14"/>
      <c r="X108" s="14"/>
    </row>
    <row r="109" spans="17:24" x14ac:dyDescent="0.2">
      <c r="Q109" s="14"/>
      <c r="R109" s="14"/>
      <c r="S109" s="14"/>
      <c r="T109" s="14"/>
      <c r="U109" s="14"/>
      <c r="V109" s="14"/>
      <c r="W109" s="14"/>
      <c r="X109" s="14"/>
    </row>
    <row r="110" spans="17:24" x14ac:dyDescent="0.2">
      <c r="Q110" s="14"/>
      <c r="R110" s="14"/>
      <c r="S110" s="14"/>
      <c r="T110" s="14"/>
      <c r="U110" s="14"/>
      <c r="V110" s="14"/>
      <c r="W110" s="14"/>
      <c r="X110" s="14"/>
    </row>
    <row r="111" spans="17:24" x14ac:dyDescent="0.2">
      <c r="Q111" s="14"/>
      <c r="R111" s="14"/>
      <c r="S111" s="14"/>
      <c r="T111" s="14"/>
      <c r="U111" s="14"/>
      <c r="V111" s="14"/>
      <c r="W111" s="14"/>
      <c r="X111" s="14"/>
    </row>
    <row r="112" spans="17:24" x14ac:dyDescent="0.2">
      <c r="Q112" s="14"/>
      <c r="R112" s="14"/>
      <c r="S112" s="14"/>
      <c r="T112" s="14"/>
      <c r="U112" s="14"/>
      <c r="V112" s="14"/>
      <c r="W112" s="14"/>
      <c r="X112" s="14"/>
    </row>
    <row r="113" spans="17:24" x14ac:dyDescent="0.2">
      <c r="Q113" s="14"/>
      <c r="R113" s="14"/>
      <c r="S113" s="14"/>
      <c r="T113" s="14"/>
      <c r="U113" s="14"/>
      <c r="V113" s="14"/>
      <c r="W113" s="14"/>
      <c r="X113" s="14"/>
    </row>
    <row r="114" spans="17:24" x14ac:dyDescent="0.2">
      <c r="Q114" s="14"/>
      <c r="R114" s="14"/>
      <c r="S114" s="14"/>
      <c r="T114" s="14"/>
      <c r="U114" s="14"/>
      <c r="V114" s="14"/>
      <c r="W114" s="14"/>
      <c r="X114" s="14"/>
    </row>
    <row r="115" spans="17:24" x14ac:dyDescent="0.2">
      <c r="Q115" s="14"/>
      <c r="R115" s="14"/>
      <c r="S115" s="14"/>
      <c r="T115" s="14"/>
      <c r="U115" s="14"/>
      <c r="V115" s="14"/>
      <c r="W115" s="14"/>
      <c r="X115" s="14"/>
    </row>
    <row r="116" spans="17:24" x14ac:dyDescent="0.2">
      <c r="Q116" s="14"/>
      <c r="R116" s="14"/>
      <c r="S116" s="14"/>
      <c r="T116" s="14"/>
      <c r="U116" s="14"/>
      <c r="V116" s="14"/>
      <c r="W116" s="14"/>
      <c r="X116" s="14"/>
    </row>
    <row r="117" spans="17:24" x14ac:dyDescent="0.2">
      <c r="Q117" s="14"/>
      <c r="R117" s="14"/>
      <c r="S117" s="14"/>
      <c r="T117" s="14"/>
      <c r="U117" s="14"/>
      <c r="V117" s="14"/>
      <c r="W117" s="14"/>
      <c r="X117" s="14"/>
    </row>
    <row r="118" spans="17:24" x14ac:dyDescent="0.2">
      <c r="Q118" s="14"/>
      <c r="R118" s="14"/>
      <c r="S118" s="14"/>
      <c r="T118" s="14"/>
      <c r="U118" s="14"/>
      <c r="V118" s="14"/>
      <c r="W118" s="14"/>
      <c r="X118" s="14"/>
    </row>
    <row r="119" spans="17:24" x14ac:dyDescent="0.2">
      <c r="Q119" s="14"/>
      <c r="R119" s="14"/>
      <c r="S119" s="14"/>
      <c r="T119" s="14"/>
      <c r="U119" s="14"/>
      <c r="V119" s="14"/>
      <c r="W119" s="14"/>
      <c r="X119" s="14"/>
    </row>
    <row r="120" spans="17:24" x14ac:dyDescent="0.2">
      <c r="Q120" s="14"/>
      <c r="R120" s="14"/>
      <c r="S120" s="14"/>
      <c r="T120" s="14"/>
      <c r="U120" s="14"/>
      <c r="V120" s="14"/>
      <c r="W120" s="14"/>
      <c r="X120" s="14"/>
    </row>
    <row r="121" spans="17:24" x14ac:dyDescent="0.2">
      <c r="Q121" s="14"/>
      <c r="R121" s="14"/>
      <c r="S121" s="14"/>
      <c r="T121" s="14"/>
      <c r="U121" s="14"/>
      <c r="V121" s="14"/>
      <c r="W121" s="14"/>
      <c r="X121" s="14"/>
    </row>
    <row r="122" spans="17:24" x14ac:dyDescent="0.2">
      <c r="Q122" s="14"/>
      <c r="R122" s="14"/>
      <c r="S122" s="14"/>
      <c r="T122" s="14"/>
      <c r="U122" s="14"/>
      <c r="V122" s="14"/>
      <c r="W122" s="14"/>
      <c r="X122" s="14"/>
    </row>
    <row r="123" spans="17:24" x14ac:dyDescent="0.2">
      <c r="Q123" s="14"/>
      <c r="R123" s="14"/>
      <c r="S123" s="14"/>
      <c r="T123" s="14"/>
      <c r="U123" s="14"/>
      <c r="V123" s="14"/>
      <c r="W123" s="14"/>
      <c r="X123" s="14"/>
    </row>
    <row r="124" spans="17:24" x14ac:dyDescent="0.2">
      <c r="Q124" s="14"/>
      <c r="R124" s="14"/>
      <c r="S124" s="14"/>
      <c r="T124" s="14"/>
      <c r="U124" s="14"/>
      <c r="V124" s="14"/>
      <c r="W124" s="14"/>
      <c r="X124" s="14"/>
    </row>
    <row r="125" spans="17:24" x14ac:dyDescent="0.2">
      <c r="Q125" s="14"/>
      <c r="R125" s="14"/>
      <c r="S125" s="14"/>
      <c r="T125" s="14"/>
      <c r="U125" s="14"/>
      <c r="V125" s="14"/>
      <c r="W125" s="14"/>
      <c r="X125" s="14"/>
    </row>
    <row r="126" spans="17:24" x14ac:dyDescent="0.2">
      <c r="Q126" s="14"/>
      <c r="R126" s="14"/>
      <c r="S126" s="14"/>
      <c r="T126" s="14"/>
      <c r="U126" s="14"/>
      <c r="V126" s="14"/>
      <c r="W126" s="14"/>
      <c r="X126" s="14"/>
    </row>
    <row r="127" spans="17:24" x14ac:dyDescent="0.2">
      <c r="Q127" s="14"/>
      <c r="R127" s="14"/>
      <c r="S127" s="14"/>
      <c r="T127" s="14"/>
      <c r="U127" s="14"/>
      <c r="V127" s="14"/>
      <c r="W127" s="14"/>
      <c r="X127" s="14"/>
    </row>
    <row r="128" spans="17:24" x14ac:dyDescent="0.2">
      <c r="Q128" s="14"/>
      <c r="R128" s="14"/>
      <c r="S128" s="14"/>
      <c r="T128" s="14"/>
      <c r="U128" s="14"/>
      <c r="V128" s="14"/>
      <c r="W128" s="14"/>
      <c r="X128" s="14"/>
    </row>
    <row r="129" spans="17:24" x14ac:dyDescent="0.2">
      <c r="Q129" s="14"/>
      <c r="R129" s="14"/>
      <c r="S129" s="14"/>
      <c r="T129" s="14"/>
      <c r="U129" s="14"/>
      <c r="V129" s="14"/>
      <c r="W129" s="14"/>
      <c r="X129" s="14"/>
    </row>
    <row r="130" spans="17:24" x14ac:dyDescent="0.2">
      <c r="Q130" s="14"/>
      <c r="R130" s="14"/>
      <c r="S130" s="14"/>
      <c r="T130" s="14"/>
      <c r="U130" s="14"/>
      <c r="V130" s="14"/>
      <c r="W130" s="14"/>
      <c r="X130" s="14"/>
    </row>
    <row r="131" spans="17:24" x14ac:dyDescent="0.2">
      <c r="Q131" s="14"/>
      <c r="R131" s="14"/>
      <c r="S131" s="14"/>
      <c r="T131" s="14"/>
      <c r="U131" s="14"/>
      <c r="V131" s="14"/>
      <c r="W131" s="14"/>
      <c r="X131" s="14"/>
    </row>
    <row r="132" spans="17:24" x14ac:dyDescent="0.2">
      <c r="Q132" s="14"/>
      <c r="R132" s="14"/>
      <c r="S132" s="14"/>
      <c r="T132" s="14"/>
      <c r="U132" s="14"/>
      <c r="V132" s="14"/>
      <c r="W132" s="14"/>
      <c r="X132" s="14"/>
    </row>
    <row r="133" spans="17:24" x14ac:dyDescent="0.2">
      <c r="Q133" s="14"/>
      <c r="R133" s="14"/>
      <c r="S133" s="14"/>
      <c r="T133" s="14"/>
      <c r="U133" s="14"/>
      <c r="V133" s="14"/>
      <c r="W133" s="14"/>
      <c r="X133" s="14"/>
    </row>
    <row r="134" spans="17:24" x14ac:dyDescent="0.2">
      <c r="Q134" s="14"/>
      <c r="R134" s="14"/>
      <c r="S134" s="14"/>
      <c r="T134" s="14"/>
      <c r="U134" s="14"/>
      <c r="V134" s="14"/>
      <c r="W134" s="14"/>
      <c r="X134" s="14"/>
    </row>
    <row r="135" spans="17:24" x14ac:dyDescent="0.2">
      <c r="Q135" s="14"/>
      <c r="R135" s="14"/>
      <c r="S135" s="14"/>
      <c r="T135" s="14"/>
      <c r="U135" s="14"/>
      <c r="V135" s="14"/>
      <c r="W135" s="14"/>
      <c r="X135" s="14"/>
    </row>
    <row r="136" spans="17:24" x14ac:dyDescent="0.2">
      <c r="Q136" s="14"/>
      <c r="R136" s="14"/>
      <c r="S136" s="14"/>
      <c r="T136" s="14"/>
      <c r="U136" s="14"/>
      <c r="V136" s="14"/>
      <c r="W136" s="14"/>
      <c r="X136" s="14"/>
    </row>
  </sheetData>
  <mergeCells count="25">
    <mergeCell ref="B4:P4"/>
    <mergeCell ref="B31:G31"/>
    <mergeCell ref="C5:P5"/>
    <mergeCell ref="C6:P6"/>
    <mergeCell ref="C7:P7"/>
    <mergeCell ref="C8:P8"/>
    <mergeCell ref="C9:P9"/>
    <mergeCell ref="C16:P16"/>
    <mergeCell ref="C10:P10"/>
    <mergeCell ref="C14:P14"/>
    <mergeCell ref="C15:P15"/>
    <mergeCell ref="C17:P17"/>
    <mergeCell ref="C18:P18"/>
    <mergeCell ref="C28:P28"/>
    <mergeCell ref="C29:P29"/>
    <mergeCell ref="C11:P11"/>
    <mergeCell ref="C24:P24"/>
    <mergeCell ref="C25:P25"/>
    <mergeCell ref="C26:P26"/>
    <mergeCell ref="C27:P27"/>
    <mergeCell ref="C12:P12"/>
    <mergeCell ref="C13:P13"/>
    <mergeCell ref="B21:P21"/>
    <mergeCell ref="C22:P22"/>
    <mergeCell ref="C23:P2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8A43F-2177-458F-9799-8A3E33AC5813}">
  <sheetPr>
    <tabColor rgb="FFFF0000"/>
    <pageSetUpPr fitToPage="1"/>
  </sheetPr>
  <dimension ref="A1:S20"/>
  <sheetViews>
    <sheetView tabSelected="1" zoomScale="115" zoomScaleNormal="115" zoomScaleSheetLayoutView="70" workbookViewId="0">
      <pane ySplit="3" topLeftCell="A4" activePane="bottomLeft" state="frozen"/>
      <selection pane="bottomLeft" activeCell="R15" sqref="R15"/>
    </sheetView>
  </sheetViews>
  <sheetFormatPr defaultColWidth="9.28515625" defaultRowHeight="12.75" x14ac:dyDescent="0.25"/>
  <cols>
    <col min="1" max="1" width="6.85546875" style="69" customWidth="1"/>
    <col min="2" max="2" width="6.28515625" style="69" customWidth="1"/>
    <col min="3" max="3" width="13.7109375" style="51" customWidth="1"/>
    <col min="4" max="4" width="10.28515625" style="51" customWidth="1"/>
    <col min="5" max="5" width="14.7109375" style="51" customWidth="1"/>
    <col min="6" max="6" width="17.140625" style="69" customWidth="1"/>
    <col min="7" max="7" width="59.7109375" style="70" customWidth="1"/>
    <col min="8" max="8" width="8.42578125" style="70" customWidth="1"/>
    <col min="9" max="9" width="12" style="70" customWidth="1"/>
    <col min="10" max="10" width="11.42578125" style="71" customWidth="1"/>
    <col min="11" max="11" width="7.140625" style="71" customWidth="1"/>
    <col min="12" max="13" width="6.5703125" style="71" bestFit="1" customWidth="1"/>
    <col min="14" max="14" width="5.140625" style="71" bestFit="1" customWidth="1"/>
    <col min="15" max="15" width="4.85546875" style="71" bestFit="1" customWidth="1"/>
    <col min="16" max="16" width="6.5703125" style="51" bestFit="1" customWidth="1"/>
    <col min="17" max="17" width="61.5703125" style="82" customWidth="1"/>
    <col min="18" max="18" width="148" style="82" customWidth="1"/>
    <col min="19" max="19" width="12.140625" style="69" customWidth="1"/>
    <col min="20" max="16384" width="9.28515625" style="51"/>
  </cols>
  <sheetData>
    <row r="1" spans="1:19" s="58" customFormat="1" ht="30.6" customHeight="1" x14ac:dyDescent="0.25">
      <c r="A1" s="54" t="s">
        <v>59</v>
      </c>
      <c r="B1" s="48"/>
      <c r="C1" s="48"/>
      <c r="D1" s="48"/>
      <c r="E1" s="48"/>
      <c r="F1" s="48"/>
      <c r="G1" s="55"/>
      <c r="H1" s="48"/>
      <c r="I1" s="48"/>
      <c r="J1" s="48"/>
      <c r="K1" s="56"/>
      <c r="L1" s="48"/>
      <c r="M1" s="48"/>
      <c r="N1" s="48"/>
      <c r="O1" s="48"/>
      <c r="P1" s="48"/>
      <c r="Q1" s="85"/>
      <c r="R1" s="84"/>
      <c r="S1" s="57"/>
    </row>
    <row r="2" spans="1:19" s="58" customFormat="1" ht="30.6" customHeight="1" x14ac:dyDescent="0.25">
      <c r="A2" s="104" t="s">
        <v>1</v>
      </c>
      <c r="B2" s="104" t="s">
        <v>60</v>
      </c>
      <c r="C2" s="104" t="s">
        <v>5</v>
      </c>
      <c r="D2" s="104" t="s">
        <v>7</v>
      </c>
      <c r="E2" s="106" t="s">
        <v>61</v>
      </c>
      <c r="F2" s="53" t="s">
        <v>62</v>
      </c>
      <c r="G2" s="104" t="s">
        <v>63</v>
      </c>
      <c r="H2" s="104" t="s">
        <v>64</v>
      </c>
      <c r="I2" s="104" t="s">
        <v>65</v>
      </c>
      <c r="J2" s="104" t="s">
        <v>66</v>
      </c>
      <c r="K2" s="104" t="s">
        <v>19</v>
      </c>
      <c r="L2" s="105" t="s">
        <v>67</v>
      </c>
      <c r="M2" s="105"/>
      <c r="N2" s="105"/>
      <c r="O2" s="105"/>
      <c r="P2" s="105"/>
      <c r="Q2" s="108" t="s">
        <v>23</v>
      </c>
      <c r="R2" s="107" t="s">
        <v>68</v>
      </c>
      <c r="S2" s="104" t="s">
        <v>27</v>
      </c>
    </row>
    <row r="3" spans="1:19" s="61" customFormat="1" ht="29.1" customHeight="1" x14ac:dyDescent="0.25">
      <c r="A3" s="104"/>
      <c r="B3" s="104"/>
      <c r="C3" s="104"/>
      <c r="D3" s="104"/>
      <c r="E3" s="106"/>
      <c r="F3" s="59"/>
      <c r="G3" s="104"/>
      <c r="H3" s="104"/>
      <c r="I3" s="104"/>
      <c r="J3" s="104"/>
      <c r="K3" s="104"/>
      <c r="L3" s="60" t="s">
        <v>69</v>
      </c>
      <c r="M3" s="60" t="s">
        <v>70</v>
      </c>
      <c r="N3" s="60" t="s">
        <v>71</v>
      </c>
      <c r="O3" s="60" t="s">
        <v>72</v>
      </c>
      <c r="P3" s="60" t="s">
        <v>73</v>
      </c>
      <c r="Q3" s="108"/>
      <c r="R3" s="107"/>
      <c r="S3" s="104"/>
    </row>
    <row r="4" spans="1:19" ht="116.45" customHeight="1" x14ac:dyDescent="0.25">
      <c r="A4" s="63" t="s">
        <v>79</v>
      </c>
      <c r="B4" s="63" t="s">
        <v>80</v>
      </c>
      <c r="C4" s="52">
        <v>45629</v>
      </c>
      <c r="D4" s="49" t="s">
        <v>74</v>
      </c>
      <c r="E4" s="49" t="s">
        <v>55</v>
      </c>
      <c r="F4" s="64" t="s">
        <v>81</v>
      </c>
      <c r="G4" s="46" t="s">
        <v>82</v>
      </c>
      <c r="H4" s="65">
        <v>4</v>
      </c>
      <c r="I4" s="65">
        <v>4</v>
      </c>
      <c r="J4" s="79">
        <f t="shared" ref="J4" si="0">H4*I4</f>
        <v>16</v>
      </c>
      <c r="K4" s="65" t="s">
        <v>83</v>
      </c>
      <c r="L4" s="67" t="s">
        <v>74</v>
      </c>
      <c r="M4" s="67" t="s">
        <v>74</v>
      </c>
      <c r="N4" s="67" t="s">
        <v>76</v>
      </c>
      <c r="O4" s="67" t="s">
        <v>77</v>
      </c>
      <c r="P4" s="67" t="s">
        <v>74</v>
      </c>
      <c r="Q4" s="77" t="s">
        <v>84</v>
      </c>
      <c r="R4" s="2" t="s">
        <v>144</v>
      </c>
      <c r="S4" s="62" t="s">
        <v>78</v>
      </c>
    </row>
    <row r="5" spans="1:19" ht="111" customHeight="1" x14ac:dyDescent="0.25">
      <c r="A5" s="62" t="s">
        <v>79</v>
      </c>
      <c r="B5" s="63" t="s">
        <v>85</v>
      </c>
      <c r="C5" s="52">
        <v>45629</v>
      </c>
      <c r="D5" s="49" t="s">
        <v>74</v>
      </c>
      <c r="E5" s="49" t="s">
        <v>75</v>
      </c>
      <c r="F5" s="64" t="s">
        <v>86</v>
      </c>
      <c r="G5" s="46" t="s">
        <v>87</v>
      </c>
      <c r="H5" s="65">
        <v>4</v>
      </c>
      <c r="I5" s="65">
        <v>5</v>
      </c>
      <c r="J5" s="66">
        <f t="shared" ref="J5" si="1">H5*I5</f>
        <v>20</v>
      </c>
      <c r="K5" s="65"/>
      <c r="L5" s="67" t="s">
        <v>74</v>
      </c>
      <c r="M5" s="67" t="s">
        <v>74</v>
      </c>
      <c r="N5" s="67" t="s">
        <v>76</v>
      </c>
      <c r="O5" s="67" t="s">
        <v>77</v>
      </c>
      <c r="P5" s="67" t="s">
        <v>74</v>
      </c>
      <c r="Q5" s="81" t="s">
        <v>88</v>
      </c>
      <c r="R5" s="1" t="s">
        <v>150</v>
      </c>
      <c r="S5" s="62" t="s">
        <v>78</v>
      </c>
    </row>
    <row r="6" spans="1:19" ht="92.45" customHeight="1" x14ac:dyDescent="0.25">
      <c r="A6" s="62" t="s">
        <v>79</v>
      </c>
      <c r="B6" s="63" t="s">
        <v>89</v>
      </c>
      <c r="C6" s="52">
        <v>45629</v>
      </c>
      <c r="D6" s="49" t="s">
        <v>90</v>
      </c>
      <c r="E6" s="49" t="s">
        <v>56</v>
      </c>
      <c r="F6" s="64" t="s">
        <v>91</v>
      </c>
      <c r="G6" s="46" t="s">
        <v>92</v>
      </c>
      <c r="H6" s="65">
        <v>4</v>
      </c>
      <c r="I6" s="65">
        <v>5</v>
      </c>
      <c r="J6" s="66">
        <f>H6*I6</f>
        <v>20</v>
      </c>
      <c r="K6" s="65" t="s">
        <v>93</v>
      </c>
      <c r="L6" s="67" t="s">
        <v>74</v>
      </c>
      <c r="M6" s="67" t="s">
        <v>74</v>
      </c>
      <c r="N6" s="67" t="s">
        <v>76</v>
      </c>
      <c r="O6" s="67" t="s">
        <v>77</v>
      </c>
      <c r="P6" s="67" t="s">
        <v>74</v>
      </c>
      <c r="Q6" s="81" t="s">
        <v>94</v>
      </c>
      <c r="R6" s="1" t="s">
        <v>157</v>
      </c>
      <c r="S6" s="62" t="s">
        <v>78</v>
      </c>
    </row>
    <row r="7" spans="1:19" ht="104.1" customHeight="1" x14ac:dyDescent="0.25">
      <c r="A7" s="62" t="s">
        <v>79</v>
      </c>
      <c r="B7" s="63" t="s">
        <v>95</v>
      </c>
      <c r="C7" s="52">
        <v>45629</v>
      </c>
      <c r="D7" s="50" t="s">
        <v>74</v>
      </c>
      <c r="E7" s="49" t="s">
        <v>75</v>
      </c>
      <c r="F7" s="64" t="s">
        <v>96</v>
      </c>
      <c r="G7" s="46" t="s">
        <v>97</v>
      </c>
      <c r="H7" s="65">
        <v>3</v>
      </c>
      <c r="I7" s="65">
        <v>5</v>
      </c>
      <c r="J7" s="66">
        <f>H7*I7</f>
        <v>15</v>
      </c>
      <c r="K7" s="65" t="s">
        <v>98</v>
      </c>
      <c r="L7" s="67" t="s">
        <v>74</v>
      </c>
      <c r="M7" s="67" t="s">
        <v>74</v>
      </c>
      <c r="N7" s="67" t="s">
        <v>76</v>
      </c>
      <c r="O7" s="67" t="s">
        <v>77</v>
      </c>
      <c r="P7" s="67" t="s">
        <v>74</v>
      </c>
      <c r="Q7" s="77" t="s">
        <v>99</v>
      </c>
      <c r="R7" s="2" t="s">
        <v>151</v>
      </c>
      <c r="S7" s="62" t="s">
        <v>78</v>
      </c>
    </row>
    <row r="8" spans="1:19" ht="129.94999999999999" customHeight="1" x14ac:dyDescent="0.25">
      <c r="A8" s="62" t="s">
        <v>79</v>
      </c>
      <c r="B8" s="63" t="s">
        <v>100</v>
      </c>
      <c r="C8" s="52">
        <v>45629</v>
      </c>
      <c r="D8" s="49" t="s">
        <v>90</v>
      </c>
      <c r="E8" s="49" t="s">
        <v>57</v>
      </c>
      <c r="F8" s="64" t="s">
        <v>101</v>
      </c>
      <c r="G8" s="46" t="s">
        <v>102</v>
      </c>
      <c r="H8" s="65">
        <v>4</v>
      </c>
      <c r="I8" s="65">
        <v>5</v>
      </c>
      <c r="J8" s="68">
        <f>H8*I8</f>
        <v>20</v>
      </c>
      <c r="K8" s="65" t="s">
        <v>103</v>
      </c>
      <c r="L8" s="67" t="s">
        <v>74</v>
      </c>
      <c r="M8" s="67" t="s">
        <v>74</v>
      </c>
      <c r="N8" s="67" t="s">
        <v>76</v>
      </c>
      <c r="O8" s="67" t="s">
        <v>77</v>
      </c>
      <c r="P8" s="67" t="s">
        <v>74</v>
      </c>
      <c r="Q8" s="81" t="s">
        <v>104</v>
      </c>
      <c r="R8" s="2" t="s">
        <v>153</v>
      </c>
      <c r="S8" s="62" t="s">
        <v>78</v>
      </c>
    </row>
    <row r="9" spans="1:19" s="82" customFormat="1" ht="135" customHeight="1" x14ac:dyDescent="0.25">
      <c r="A9" s="73" t="s">
        <v>79</v>
      </c>
      <c r="B9" s="74" t="s">
        <v>105</v>
      </c>
      <c r="C9" s="75">
        <v>45629</v>
      </c>
      <c r="D9" s="76" t="s">
        <v>74</v>
      </c>
      <c r="E9" s="76" t="s">
        <v>57</v>
      </c>
      <c r="F9" s="73" t="s">
        <v>106</v>
      </c>
      <c r="G9" s="77" t="s">
        <v>107</v>
      </c>
      <c r="H9" s="78">
        <v>4</v>
      </c>
      <c r="I9" s="78">
        <v>5</v>
      </c>
      <c r="J9" s="79">
        <f t="shared" ref="J9" si="2">H9*I9</f>
        <v>20</v>
      </c>
      <c r="K9" s="78"/>
      <c r="L9" s="80" t="s">
        <v>74</v>
      </c>
      <c r="M9" s="80" t="s">
        <v>74</v>
      </c>
      <c r="N9" s="80" t="s">
        <v>76</v>
      </c>
      <c r="O9" s="80" t="s">
        <v>77</v>
      </c>
      <c r="P9" s="80" t="s">
        <v>74</v>
      </c>
      <c r="Q9" s="81" t="s">
        <v>108</v>
      </c>
      <c r="R9" s="2" t="s">
        <v>156</v>
      </c>
      <c r="S9" s="73" t="s">
        <v>78</v>
      </c>
    </row>
    <row r="10" spans="1:19" s="82" customFormat="1" ht="138" customHeight="1" x14ac:dyDescent="0.25">
      <c r="A10" s="73" t="s">
        <v>79</v>
      </c>
      <c r="B10" s="74" t="s">
        <v>109</v>
      </c>
      <c r="C10" s="75">
        <v>45629</v>
      </c>
      <c r="D10" s="76" t="s">
        <v>74</v>
      </c>
      <c r="E10" s="76" t="s">
        <v>58</v>
      </c>
      <c r="F10" s="83" t="s">
        <v>110</v>
      </c>
      <c r="G10" s="72" t="s">
        <v>111</v>
      </c>
      <c r="H10" s="78">
        <v>3</v>
      </c>
      <c r="I10" s="78">
        <v>5</v>
      </c>
      <c r="J10" s="79">
        <f>H10*I10</f>
        <v>15</v>
      </c>
      <c r="K10" s="78"/>
      <c r="L10" s="80" t="s">
        <v>74</v>
      </c>
      <c r="M10" s="80" t="s">
        <v>74</v>
      </c>
      <c r="N10" s="80" t="s">
        <v>76</v>
      </c>
      <c r="O10" s="80" t="s">
        <v>77</v>
      </c>
      <c r="P10" s="80" t="s">
        <v>74</v>
      </c>
      <c r="Q10" s="81" t="s">
        <v>112</v>
      </c>
      <c r="R10" s="2" t="s">
        <v>154</v>
      </c>
      <c r="S10" s="73" t="s">
        <v>78</v>
      </c>
    </row>
    <row r="11" spans="1:19" ht="94.5" customHeight="1" x14ac:dyDescent="0.25">
      <c r="A11" s="62" t="s">
        <v>79</v>
      </c>
      <c r="B11" s="63" t="s">
        <v>113</v>
      </c>
      <c r="C11" s="52">
        <v>45629</v>
      </c>
      <c r="D11" s="50" t="s">
        <v>74</v>
      </c>
      <c r="E11" s="50" t="s">
        <v>58</v>
      </c>
      <c r="F11" s="64" t="s">
        <v>114</v>
      </c>
      <c r="G11" s="46" t="s">
        <v>115</v>
      </c>
      <c r="H11" s="65">
        <v>2</v>
      </c>
      <c r="I11" s="65">
        <v>5</v>
      </c>
      <c r="J11" s="66">
        <f>H11*I11</f>
        <v>10</v>
      </c>
      <c r="K11" s="65" t="s">
        <v>116</v>
      </c>
      <c r="L11" s="67" t="s">
        <v>74</v>
      </c>
      <c r="M11" s="67" t="s">
        <v>74</v>
      </c>
      <c r="N11" s="67" t="s">
        <v>76</v>
      </c>
      <c r="O11" s="67" t="s">
        <v>77</v>
      </c>
      <c r="P11" s="67" t="s">
        <v>74</v>
      </c>
      <c r="Q11" s="81" t="s">
        <v>117</v>
      </c>
      <c r="R11" s="2" t="s">
        <v>152</v>
      </c>
      <c r="S11" s="62" t="s">
        <v>78</v>
      </c>
    </row>
    <row r="12" spans="1:19" ht="99.6" customHeight="1" x14ac:dyDescent="0.25">
      <c r="A12" s="62" t="s">
        <v>79</v>
      </c>
      <c r="B12" s="63" t="s">
        <v>118</v>
      </c>
      <c r="C12" s="52">
        <v>45629</v>
      </c>
      <c r="D12" s="50" t="s">
        <v>74</v>
      </c>
      <c r="E12" s="50" t="s">
        <v>57</v>
      </c>
      <c r="F12" s="64" t="s">
        <v>119</v>
      </c>
      <c r="G12" s="46" t="s">
        <v>120</v>
      </c>
      <c r="H12" s="65">
        <v>2</v>
      </c>
      <c r="I12" s="65">
        <v>5</v>
      </c>
      <c r="J12" s="66">
        <f>H12*I12</f>
        <v>10</v>
      </c>
      <c r="K12" s="65" t="s">
        <v>121</v>
      </c>
      <c r="L12" s="67" t="s">
        <v>74</v>
      </c>
      <c r="M12" s="67" t="s">
        <v>74</v>
      </c>
      <c r="N12" s="67" t="s">
        <v>76</v>
      </c>
      <c r="O12" s="67" t="s">
        <v>77</v>
      </c>
      <c r="P12" s="67" t="s">
        <v>74</v>
      </c>
      <c r="Q12" s="81" t="s">
        <v>122</v>
      </c>
      <c r="R12" s="2" t="s">
        <v>123</v>
      </c>
      <c r="S12" s="62" t="s">
        <v>78</v>
      </c>
    </row>
    <row r="13" spans="1:19" s="82" customFormat="1" ht="149.1" customHeight="1" x14ac:dyDescent="0.25">
      <c r="A13" s="62" t="s">
        <v>79</v>
      </c>
      <c r="B13" s="74" t="s">
        <v>124</v>
      </c>
      <c r="C13" s="75">
        <v>45811</v>
      </c>
      <c r="D13" s="76" t="s">
        <v>74</v>
      </c>
      <c r="E13" s="76" t="s">
        <v>55</v>
      </c>
      <c r="F13" s="83" t="s">
        <v>125</v>
      </c>
      <c r="G13" s="77" t="s">
        <v>126</v>
      </c>
      <c r="H13" s="78">
        <v>3</v>
      </c>
      <c r="I13" s="78">
        <v>5</v>
      </c>
      <c r="J13" s="79">
        <f>H13*I13</f>
        <v>15</v>
      </c>
      <c r="K13" s="78"/>
      <c r="L13" s="78"/>
      <c r="M13" s="78"/>
      <c r="N13" s="78"/>
      <c r="O13" s="78"/>
      <c r="P13" s="78"/>
      <c r="Q13" s="81" t="s">
        <v>127</v>
      </c>
      <c r="R13" s="2" t="s">
        <v>155</v>
      </c>
      <c r="S13" s="62" t="s">
        <v>78</v>
      </c>
    </row>
    <row r="14" spans="1:19" s="3" customFormat="1" ht="138" customHeight="1" x14ac:dyDescent="0.25">
      <c r="A14" s="86" t="s">
        <v>79</v>
      </c>
      <c r="B14" s="28" t="s">
        <v>145</v>
      </c>
      <c r="C14" s="24" t="s">
        <v>146</v>
      </c>
      <c r="D14" s="87" t="s">
        <v>74</v>
      </c>
      <c r="E14" s="87" t="s">
        <v>55</v>
      </c>
      <c r="F14" s="88" t="s">
        <v>147</v>
      </c>
      <c r="G14" s="2" t="s">
        <v>149</v>
      </c>
      <c r="H14" s="25">
        <v>3</v>
      </c>
      <c r="I14" s="25">
        <v>5</v>
      </c>
      <c r="J14" s="23">
        <f>H14*I14</f>
        <v>15</v>
      </c>
      <c r="K14" s="25"/>
      <c r="L14" s="12" t="s">
        <v>74</v>
      </c>
      <c r="M14" s="12" t="s">
        <v>74</v>
      </c>
      <c r="N14" s="12" t="s">
        <v>76</v>
      </c>
      <c r="O14" s="12" t="s">
        <v>77</v>
      </c>
      <c r="P14" s="12" t="s">
        <v>74</v>
      </c>
      <c r="Q14" s="1" t="s">
        <v>148</v>
      </c>
      <c r="R14" s="2" t="s">
        <v>158</v>
      </c>
      <c r="S14" s="86"/>
    </row>
    <row r="15" spans="1:19" x14ac:dyDescent="0.25">
      <c r="A15" s="62"/>
      <c r="B15" s="62"/>
      <c r="C15" s="52"/>
      <c r="D15" s="50"/>
      <c r="E15" s="50"/>
      <c r="F15" s="64"/>
      <c r="G15" s="46"/>
      <c r="H15" s="65"/>
      <c r="I15" s="65"/>
      <c r="J15" s="66"/>
      <c r="K15" s="65"/>
      <c r="L15" s="65"/>
      <c r="M15" s="65"/>
      <c r="N15" s="65"/>
      <c r="O15" s="65"/>
      <c r="P15" s="65"/>
      <c r="Q15" s="81"/>
      <c r="R15" s="77"/>
      <c r="S15" s="62"/>
    </row>
    <row r="16" spans="1:19" x14ac:dyDescent="0.25">
      <c r="A16" s="62"/>
      <c r="B16" s="62"/>
      <c r="C16" s="52"/>
      <c r="D16" s="50"/>
      <c r="E16" s="50"/>
      <c r="F16" s="64"/>
      <c r="G16" s="46"/>
      <c r="H16" s="65"/>
      <c r="I16" s="65"/>
      <c r="J16" s="66"/>
      <c r="K16" s="65"/>
      <c r="L16" s="65"/>
      <c r="M16" s="65"/>
      <c r="N16" s="65"/>
      <c r="O16" s="65"/>
      <c r="P16" s="65"/>
      <c r="Q16" s="81"/>
      <c r="R16" s="77"/>
      <c r="S16" s="62"/>
    </row>
    <row r="17" spans="1:19" x14ac:dyDescent="0.25">
      <c r="A17" s="62"/>
      <c r="B17" s="62"/>
      <c r="C17" s="52"/>
      <c r="D17" s="50"/>
      <c r="E17" s="50"/>
      <c r="F17" s="64"/>
      <c r="G17" s="46"/>
      <c r="H17" s="65"/>
      <c r="I17" s="65"/>
      <c r="J17" s="66"/>
      <c r="K17" s="65"/>
      <c r="L17" s="65"/>
      <c r="M17" s="65"/>
      <c r="N17" s="65"/>
      <c r="O17" s="65"/>
      <c r="P17" s="65"/>
      <c r="Q17" s="81"/>
      <c r="R17" s="77"/>
      <c r="S17" s="62"/>
    </row>
    <row r="20" spans="1:19" ht="24" customHeight="1" x14ac:dyDescent="0.25"/>
  </sheetData>
  <autoFilter ref="A1:S12" xr:uid="{E8B8A43F-2177-458F-9799-8A3E33AC5813}"/>
  <mergeCells count="14">
    <mergeCell ref="R2:R3"/>
    <mergeCell ref="S2:S3"/>
    <mergeCell ref="Q2:Q3"/>
    <mergeCell ref="K2:K3"/>
    <mergeCell ref="D2:D3"/>
    <mergeCell ref="A2:A3"/>
    <mergeCell ref="B2:B3"/>
    <mergeCell ref="C2:C3"/>
    <mergeCell ref="L2:P2"/>
    <mergeCell ref="J2:J3"/>
    <mergeCell ref="I2:I3"/>
    <mergeCell ref="H2:H3"/>
    <mergeCell ref="G2:G3"/>
    <mergeCell ref="E2:E3"/>
  </mergeCells>
  <phoneticPr fontId="8" type="noConversion"/>
  <conditionalFormatting sqref="H2:L2 R4 R7:R10 R12">
    <cfRule type="cellIs" dxfId="37" priority="36" operator="between">
      <formula>13</formula>
      <formula>19</formula>
    </cfRule>
    <cfRule type="cellIs" dxfId="36" priority="37" operator="between">
      <formula>6</formula>
      <formula>12</formula>
    </cfRule>
    <cfRule type="cellIs" dxfId="35" priority="38" operator="between">
      <formula>1</formula>
      <formula>5</formula>
    </cfRule>
  </conditionalFormatting>
  <conditionalFormatting sqref="H2:L2 R7:R10 R12 R4">
    <cfRule type="cellIs" dxfId="34" priority="35" operator="between">
      <formula>20</formula>
      <formula>25</formula>
    </cfRule>
  </conditionalFormatting>
  <conditionalFormatting sqref="J4:J17">
    <cfRule type="cellIs" dxfId="33" priority="2" operator="between">
      <formula>20</formula>
      <formula>25</formula>
    </cfRule>
    <cfRule type="cellIs" dxfId="32" priority="3" operator="between">
      <formula>13</formula>
      <formula>19</formula>
    </cfRule>
    <cfRule type="cellIs" dxfId="31" priority="4" operator="between">
      <formula>6</formula>
      <formula>12</formula>
    </cfRule>
    <cfRule type="cellIs" dxfId="30" priority="5" operator="between">
      <formula>1</formula>
      <formula>5</formula>
    </cfRule>
  </conditionalFormatting>
  <conditionalFormatting sqref="J14 R14:R17">
    <cfRule type="cellIs" dxfId="29" priority="1" operator="between">
      <formula>0</formula>
      <formula>0</formula>
    </cfRule>
  </conditionalFormatting>
  <conditionalFormatting sqref="L3:P3 R13">
    <cfRule type="cellIs" dxfId="28" priority="370" operator="between">
      <formula>20</formula>
      <formula>25</formula>
    </cfRule>
    <cfRule type="cellIs" dxfId="27" priority="371" operator="between">
      <formula>13</formula>
      <formula>19</formula>
    </cfRule>
    <cfRule type="cellIs" dxfId="26" priority="372" operator="between">
      <formula>6</formula>
      <formula>12</formula>
    </cfRule>
    <cfRule type="cellIs" dxfId="25" priority="373" operator="between">
      <formula>1</formula>
      <formula>5</formula>
    </cfRule>
  </conditionalFormatting>
  <conditionalFormatting sqref="R4 J4:J13 J15:J17 L3:P3">
    <cfRule type="cellIs" dxfId="24" priority="369" operator="between">
      <formula>0</formula>
      <formula>0</formula>
    </cfRule>
  </conditionalFormatting>
  <conditionalFormatting sqref="R7:R13 H2:L2">
    <cfRule type="cellIs" dxfId="23" priority="34" operator="between">
      <formula>0</formula>
      <formula>0</formula>
    </cfRule>
  </conditionalFormatting>
  <conditionalFormatting sqref="R11">
    <cfRule type="cellIs" dxfId="22" priority="10" operator="between">
      <formula>20</formula>
      <formula>25</formula>
    </cfRule>
    <cfRule type="cellIs" dxfId="21" priority="11" operator="between">
      <formula>13</formula>
      <formula>19</formula>
    </cfRule>
    <cfRule type="cellIs" dxfId="20" priority="12" operator="between">
      <formula>6</formula>
      <formula>12</formula>
    </cfRule>
    <cfRule type="cellIs" dxfId="19" priority="13" operator="between">
      <formula>1</formula>
      <formula>5</formula>
    </cfRule>
  </conditionalFormatting>
  <conditionalFormatting sqref="R14:R17">
    <cfRule type="cellIs" dxfId="18" priority="6" operator="between">
      <formula>20</formula>
      <formula>25</formula>
    </cfRule>
    <cfRule type="cellIs" dxfId="17" priority="7" operator="between">
      <formula>13</formula>
      <formula>19</formula>
    </cfRule>
    <cfRule type="cellIs" dxfId="16" priority="8" operator="between">
      <formula>6</formula>
      <formula>12</formula>
    </cfRule>
    <cfRule type="cellIs" dxfId="15" priority="9" operator="between">
      <formula>1</formula>
      <formula>5</formula>
    </cfRule>
  </conditionalFormatting>
  <dataValidations count="1">
    <dataValidation allowBlank="1" showInputMessage="1" sqref="F9 Q7" xr:uid="{C78B9F2C-0F7A-4366-A6D7-2D170C709863}"/>
  </dataValidations>
  <pageMargins left="0.7" right="0.7" top="0.75" bottom="0.75" header="0.3" footer="0.3"/>
  <pageSetup scale="58"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64F3EA4A-0FCF-4259-A3B0-8202D11F535D}">
          <x14:formula1>
            <xm:f>Introduction!$B$37:$B$40</xm:f>
          </x14:formula1>
          <xm:sqref>E4:E13 E15:E17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2DD81-370F-4836-9356-616B13DE080F}">
  <sheetPr>
    <tabColor theme="7"/>
    <pageSetUpPr fitToPage="1"/>
  </sheetPr>
  <dimension ref="A1:H11"/>
  <sheetViews>
    <sheetView zoomScaleNormal="100" zoomScaleSheetLayoutView="70" workbookViewId="0">
      <pane xSplit="2" ySplit="3" topLeftCell="C4" activePane="bottomRight" state="frozen"/>
      <selection pane="topRight" activeCell="C1" sqref="C1"/>
      <selection pane="bottomLeft" activeCell="A4" sqref="A4"/>
      <selection pane="bottomRight" activeCell="F18" sqref="F18"/>
    </sheetView>
  </sheetViews>
  <sheetFormatPr defaultColWidth="9.28515625" defaultRowHeight="12.75" x14ac:dyDescent="0.25"/>
  <cols>
    <col min="1" max="1" width="12.140625" style="3" customWidth="1"/>
    <col min="2" max="2" width="7.85546875" style="3" customWidth="1"/>
    <col min="3" max="3" width="12" style="3" customWidth="1"/>
    <col min="4" max="4" width="10.85546875" style="3" customWidth="1"/>
    <col min="5" max="5" width="10.28515625" style="3" customWidth="1"/>
    <col min="6" max="6" width="54.5703125" style="4" customWidth="1"/>
    <col min="7" max="7" width="8" style="5" customWidth="1"/>
    <col min="8" max="8" width="134" style="3" customWidth="1"/>
    <col min="9" max="16384" width="9.28515625" style="3"/>
  </cols>
  <sheetData>
    <row r="1" spans="1:8" s="9" customFormat="1" ht="30.6" customHeight="1" x14ac:dyDescent="0.25">
      <c r="A1" s="10" t="s">
        <v>128</v>
      </c>
      <c r="B1" s="11"/>
      <c r="C1" s="11"/>
      <c r="D1" s="11"/>
      <c r="E1" s="11"/>
      <c r="F1" s="11"/>
      <c r="G1" s="11"/>
      <c r="H1" s="11"/>
    </row>
    <row r="2" spans="1:8" s="9" customFormat="1" ht="30.6" customHeight="1" x14ac:dyDescent="0.25">
      <c r="A2" s="109" t="s">
        <v>1</v>
      </c>
      <c r="B2" s="109" t="s">
        <v>60</v>
      </c>
      <c r="C2" s="109" t="s">
        <v>5</v>
      </c>
      <c r="D2" s="109" t="s">
        <v>7</v>
      </c>
      <c r="E2" s="109" t="s">
        <v>9</v>
      </c>
      <c r="F2" s="109" t="s">
        <v>129</v>
      </c>
      <c r="G2" s="109" t="s">
        <v>19</v>
      </c>
      <c r="H2" s="109" t="s">
        <v>130</v>
      </c>
    </row>
    <row r="3" spans="1:8" s="7" customFormat="1" ht="29.1" customHeight="1" x14ac:dyDescent="0.25">
      <c r="A3" s="110"/>
      <c r="B3" s="110"/>
      <c r="C3" s="110"/>
      <c r="D3" s="110"/>
      <c r="E3" s="110"/>
      <c r="F3" s="110"/>
      <c r="G3" s="110"/>
      <c r="H3" s="110"/>
    </row>
    <row r="4" spans="1:8" x14ac:dyDescent="0.25">
      <c r="A4" s="6" t="s">
        <v>131</v>
      </c>
      <c r="B4" s="8"/>
      <c r="C4" s="24"/>
      <c r="D4" s="8"/>
      <c r="E4" s="8"/>
      <c r="F4" s="6"/>
      <c r="G4" s="6"/>
      <c r="H4" s="28"/>
    </row>
    <row r="5" spans="1:8" x14ac:dyDescent="0.25">
      <c r="A5" s="6" t="s">
        <v>132</v>
      </c>
      <c r="B5" s="8"/>
      <c r="C5" s="24"/>
      <c r="D5" s="8"/>
      <c r="E5" s="8"/>
      <c r="F5" s="6"/>
      <c r="G5" s="6"/>
      <c r="H5" s="28"/>
    </row>
    <row r="6" spans="1:8" x14ac:dyDescent="0.25">
      <c r="A6" s="6"/>
      <c r="B6" s="8"/>
      <c r="C6" s="24"/>
      <c r="D6" s="8"/>
      <c r="E6" s="8"/>
      <c r="F6" s="6"/>
      <c r="G6" s="6"/>
      <c r="H6" s="28"/>
    </row>
    <row r="7" spans="1:8" x14ac:dyDescent="0.25">
      <c r="A7" s="6"/>
      <c r="B7" s="8"/>
      <c r="C7" s="24"/>
      <c r="D7" s="8"/>
      <c r="E7" s="8"/>
      <c r="F7" s="6"/>
      <c r="G7" s="6"/>
      <c r="H7" s="28"/>
    </row>
    <row r="8" spans="1:8" x14ac:dyDescent="0.25">
      <c r="A8" s="6"/>
      <c r="B8" s="8"/>
      <c r="C8" s="24"/>
      <c r="D8" s="8"/>
      <c r="E8" s="8"/>
      <c r="F8" s="6"/>
      <c r="G8" s="6"/>
      <c r="H8" s="28"/>
    </row>
    <row r="9" spans="1:8" x14ac:dyDescent="0.25">
      <c r="A9" s="6"/>
      <c r="B9" s="8"/>
      <c r="C9" s="24"/>
      <c r="D9" s="8"/>
      <c r="E9" s="8"/>
      <c r="F9" s="6"/>
      <c r="G9" s="6"/>
      <c r="H9" s="28"/>
    </row>
    <row r="10" spans="1:8" x14ac:dyDescent="0.25">
      <c r="A10" s="6"/>
      <c r="B10" s="8"/>
      <c r="C10" s="24"/>
      <c r="D10" s="8"/>
      <c r="E10" s="8"/>
      <c r="F10" s="6"/>
      <c r="G10" s="6"/>
      <c r="H10" s="28"/>
    </row>
    <row r="11" spans="1:8" x14ac:dyDescent="0.25">
      <c r="A11" s="6"/>
      <c r="B11" s="8"/>
      <c r="C11" s="24"/>
      <c r="D11" s="8"/>
      <c r="E11" s="8"/>
      <c r="F11" s="6"/>
      <c r="G11" s="6"/>
      <c r="H11" s="28"/>
    </row>
  </sheetData>
  <mergeCells count="8">
    <mergeCell ref="G2:G3"/>
    <mergeCell ref="H2:H3"/>
    <mergeCell ref="A2:A3"/>
    <mergeCell ref="B2:B3"/>
    <mergeCell ref="C2:C3"/>
    <mergeCell ref="D2:D3"/>
    <mergeCell ref="E2:E3"/>
    <mergeCell ref="F2:F3"/>
  </mergeCells>
  <phoneticPr fontId="8" type="noConversion"/>
  <conditionalFormatting sqref="G2">
    <cfRule type="cellIs" dxfId="14" priority="251" operator="between">
      <formula>0</formula>
      <formula>0</formula>
    </cfRule>
    <cfRule type="cellIs" dxfId="13" priority="252" operator="between">
      <formula>20</formula>
      <formula>25</formula>
    </cfRule>
    <cfRule type="cellIs" dxfId="12" priority="253" operator="between">
      <formula>13</formula>
      <formula>19</formula>
    </cfRule>
    <cfRule type="cellIs" dxfId="11" priority="254" operator="between">
      <formula>6</formula>
      <formula>12</formula>
    </cfRule>
    <cfRule type="cellIs" dxfId="10" priority="255" operator="between">
      <formula>1</formula>
      <formula>5</formula>
    </cfRule>
  </conditionalFormatting>
  <pageMargins left="0.7" right="0.7" top="0.75" bottom="0.75" header="0.3" footer="0.3"/>
  <pageSetup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7A8E5-3419-4334-9DAC-74786500EC55}">
  <sheetPr>
    <tabColor rgb="FF7030A0"/>
  </sheetPr>
  <dimension ref="A1:C11"/>
  <sheetViews>
    <sheetView zoomScale="70" zoomScaleNormal="70" workbookViewId="0">
      <pane ySplit="1" topLeftCell="A2" activePane="bottomLeft" state="frozen"/>
      <selection pane="bottomLeft" activeCell="C22" sqref="C22"/>
    </sheetView>
  </sheetViews>
  <sheetFormatPr defaultRowHeight="15" x14ac:dyDescent="0.25"/>
  <cols>
    <col min="1" max="1" width="8.5703125" customWidth="1"/>
    <col min="2" max="2" width="32" customWidth="1"/>
    <col min="3" max="3" width="133.140625" customWidth="1"/>
  </cols>
  <sheetData>
    <row r="1" spans="1:3" s="27" customFormat="1" ht="25.5" customHeight="1" x14ac:dyDescent="0.25">
      <c r="A1" s="30" t="s">
        <v>133</v>
      </c>
      <c r="B1" s="30" t="s">
        <v>134</v>
      </c>
      <c r="C1" s="30" t="s">
        <v>135</v>
      </c>
    </row>
    <row r="2" spans="1:3" x14ac:dyDescent="0.25">
      <c r="A2" s="29"/>
      <c r="B2" s="29"/>
      <c r="C2" s="1"/>
    </row>
    <row r="3" spans="1:3" x14ac:dyDescent="0.25">
      <c r="A3" s="2"/>
      <c r="B3" s="2"/>
      <c r="C3" s="2"/>
    </row>
    <row r="4" spans="1:3" x14ac:dyDescent="0.25">
      <c r="A4" s="2"/>
      <c r="B4" s="6"/>
      <c r="C4" s="6"/>
    </row>
    <row r="5" spans="1:3" x14ac:dyDescent="0.25">
      <c r="A5" s="2"/>
      <c r="B5" s="6"/>
      <c r="C5" s="6"/>
    </row>
    <row r="6" spans="1:3" x14ac:dyDescent="0.25">
      <c r="A6" s="2"/>
      <c r="B6" s="6"/>
      <c r="C6" s="6"/>
    </row>
    <row r="7" spans="1:3" x14ac:dyDescent="0.25">
      <c r="A7" s="2"/>
      <c r="B7" s="6"/>
      <c r="C7" s="6"/>
    </row>
    <row r="8" spans="1:3" x14ac:dyDescent="0.25">
      <c r="A8" s="2"/>
      <c r="B8" s="6"/>
      <c r="C8" s="6"/>
    </row>
    <row r="9" spans="1:3" x14ac:dyDescent="0.25">
      <c r="A9" s="2"/>
      <c r="B9" s="2"/>
      <c r="C9" s="26"/>
    </row>
    <row r="10" spans="1:3" x14ac:dyDescent="0.25">
      <c r="A10" s="2"/>
      <c r="B10" s="2"/>
      <c r="C10" s="26"/>
    </row>
    <row r="11" spans="1:3" x14ac:dyDescent="0.25">
      <c r="A11" s="38"/>
      <c r="B11" s="2"/>
      <c r="C11" s="37"/>
    </row>
  </sheetData>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3B0DF-6835-4308-85F7-4EA6CAD96762}">
  <sheetPr>
    <tabColor theme="0" tint="-4.9989318521683403E-2"/>
    <pageSetUpPr fitToPage="1"/>
  </sheetPr>
  <dimension ref="A1:S8"/>
  <sheetViews>
    <sheetView zoomScale="70" zoomScaleNormal="70" zoomScaleSheetLayoutView="70" workbookViewId="0">
      <pane xSplit="5" ySplit="3" topLeftCell="H4" activePane="bottomRight" state="frozen"/>
      <selection pane="topRight" activeCell="F1" sqref="F1"/>
      <selection pane="bottomLeft" activeCell="A4" sqref="A4"/>
      <selection pane="bottomRight" activeCell="H14" sqref="H14"/>
    </sheetView>
  </sheetViews>
  <sheetFormatPr defaultColWidth="9.28515625" defaultRowHeight="12.75" x14ac:dyDescent="0.25"/>
  <cols>
    <col min="1" max="1" width="6.28515625" style="3" customWidth="1"/>
    <col min="2" max="2" width="7.85546875" style="3" customWidth="1"/>
    <col min="3" max="3" width="12" style="3" customWidth="1"/>
    <col min="4" max="4" width="9.85546875" style="3" customWidth="1"/>
    <col min="5" max="6" width="10.42578125" style="3" customWidth="1"/>
    <col min="7" max="7" width="50.85546875" style="4" customWidth="1"/>
    <col min="8" max="8" width="12.140625" style="4" customWidth="1"/>
    <col min="9" max="9" width="11.42578125" style="4" customWidth="1"/>
    <col min="10" max="10" width="15.7109375" style="5" customWidth="1"/>
    <col min="11" max="11" width="7.140625" style="5" customWidth="1"/>
    <col min="12" max="15" width="12.28515625" style="5" customWidth="1"/>
    <col min="16" max="16" width="12.28515625" style="3" customWidth="1"/>
    <col min="17" max="17" width="60" style="3" customWidth="1"/>
    <col min="18" max="18" width="147" style="3" customWidth="1"/>
    <col min="19" max="19" width="12.140625" style="3" customWidth="1"/>
    <col min="20" max="16384" width="9.28515625" style="3"/>
  </cols>
  <sheetData>
    <row r="1" spans="1:19" s="9" customFormat="1" ht="30.6" customHeight="1" x14ac:dyDescent="0.25">
      <c r="A1" s="47" t="s">
        <v>136</v>
      </c>
      <c r="B1" s="42"/>
      <c r="C1" s="42"/>
      <c r="D1" s="42"/>
      <c r="E1" s="42"/>
      <c r="F1" s="42"/>
      <c r="G1" s="42"/>
      <c r="H1" s="42"/>
      <c r="I1" s="42"/>
      <c r="J1" s="42"/>
      <c r="K1" s="43"/>
      <c r="L1" s="42"/>
      <c r="M1" s="42"/>
      <c r="N1" s="42"/>
      <c r="O1" s="42"/>
      <c r="P1" s="42"/>
      <c r="Q1" s="42"/>
      <c r="R1" s="42"/>
      <c r="S1" s="44"/>
    </row>
    <row r="2" spans="1:19" s="9" customFormat="1" ht="30.6" customHeight="1" x14ac:dyDescent="0.25">
      <c r="A2" s="111" t="s">
        <v>1</v>
      </c>
      <c r="B2" s="111" t="s">
        <v>60</v>
      </c>
      <c r="C2" s="111" t="s">
        <v>5</v>
      </c>
      <c r="D2" s="111" t="s">
        <v>7</v>
      </c>
      <c r="E2" s="111" t="s">
        <v>61</v>
      </c>
      <c r="F2" s="111" t="s">
        <v>62</v>
      </c>
      <c r="G2" s="111" t="s">
        <v>129</v>
      </c>
      <c r="H2" s="111" t="s">
        <v>137</v>
      </c>
      <c r="I2" s="111" t="s">
        <v>138</v>
      </c>
      <c r="J2" s="111" t="s">
        <v>139</v>
      </c>
      <c r="K2" s="111" t="s">
        <v>19</v>
      </c>
      <c r="L2" s="113" t="s">
        <v>67</v>
      </c>
      <c r="M2" s="114"/>
      <c r="N2" s="114"/>
      <c r="O2" s="114"/>
      <c r="P2" s="115"/>
      <c r="Q2" s="111" t="s">
        <v>23</v>
      </c>
      <c r="R2" s="111" t="s">
        <v>130</v>
      </c>
      <c r="S2" s="111" t="s">
        <v>27</v>
      </c>
    </row>
    <row r="3" spans="1:19" s="7" customFormat="1" ht="29.1" customHeight="1" x14ac:dyDescent="0.25">
      <c r="A3" s="112"/>
      <c r="B3" s="112"/>
      <c r="C3" s="112"/>
      <c r="D3" s="112"/>
      <c r="E3" s="112"/>
      <c r="F3" s="112"/>
      <c r="G3" s="112"/>
      <c r="H3" s="112"/>
      <c r="I3" s="112"/>
      <c r="J3" s="112"/>
      <c r="K3" s="112"/>
      <c r="L3" s="45" t="s">
        <v>69</v>
      </c>
      <c r="M3" s="45" t="s">
        <v>70</v>
      </c>
      <c r="N3" s="45" t="s">
        <v>71</v>
      </c>
      <c r="O3" s="45" t="s">
        <v>72</v>
      </c>
      <c r="P3" s="45" t="s">
        <v>73</v>
      </c>
      <c r="Q3" s="112"/>
      <c r="R3" s="112"/>
      <c r="S3" s="112"/>
    </row>
    <row r="4" spans="1:19" x14ac:dyDescent="0.25">
      <c r="A4" s="33"/>
      <c r="B4" s="33"/>
      <c r="C4" s="34"/>
      <c r="D4" s="33"/>
      <c r="E4" s="33"/>
      <c r="F4" s="33"/>
      <c r="G4" s="33"/>
      <c r="H4" s="32"/>
      <c r="I4" s="32"/>
      <c r="J4" s="23"/>
      <c r="K4" s="32"/>
      <c r="L4" s="32"/>
      <c r="M4" s="32"/>
      <c r="N4" s="32"/>
      <c r="O4" s="32"/>
      <c r="P4" s="32"/>
      <c r="Q4" s="33"/>
      <c r="R4" s="35"/>
      <c r="S4" s="33"/>
    </row>
    <row r="5" spans="1:19" x14ac:dyDescent="0.25">
      <c r="A5" s="33"/>
      <c r="B5" s="33"/>
      <c r="C5" s="34"/>
      <c r="D5" s="33"/>
      <c r="E5" s="33"/>
      <c r="F5" s="33"/>
      <c r="G5" s="33"/>
      <c r="H5" s="32"/>
      <c r="I5" s="32"/>
      <c r="J5" s="23"/>
      <c r="K5" s="32"/>
      <c r="L5" s="32"/>
      <c r="M5" s="32"/>
      <c r="N5" s="32"/>
      <c r="O5" s="32"/>
      <c r="P5" s="32"/>
      <c r="Q5" s="33"/>
      <c r="R5" s="33"/>
      <c r="S5" s="33"/>
    </row>
    <row r="6" spans="1:19" x14ac:dyDescent="0.25">
      <c r="A6" s="6"/>
      <c r="B6" s="6"/>
      <c r="C6" s="24"/>
      <c r="D6" s="8"/>
      <c r="E6" s="8"/>
      <c r="F6" s="8"/>
      <c r="G6" s="6"/>
      <c r="H6" s="25"/>
      <c r="I6" s="25"/>
      <c r="J6" s="23">
        <f t="shared" ref="J6:J8" si="0">H6*I6</f>
        <v>0</v>
      </c>
      <c r="K6" s="12"/>
      <c r="L6" s="12"/>
      <c r="M6" s="12"/>
      <c r="N6" s="12"/>
      <c r="O6" s="12"/>
      <c r="P6" s="12"/>
      <c r="Q6" s="1"/>
      <c r="R6" s="6"/>
      <c r="S6" s="6"/>
    </row>
    <row r="7" spans="1:19" x14ac:dyDescent="0.25">
      <c r="A7" s="6"/>
      <c r="B7" s="6"/>
      <c r="C7" s="24"/>
      <c r="D7" s="8"/>
      <c r="E7" s="8"/>
      <c r="F7" s="8"/>
      <c r="G7" s="6"/>
      <c r="H7" s="25"/>
      <c r="I7" s="25"/>
      <c r="J7" s="23">
        <f t="shared" si="0"/>
        <v>0</v>
      </c>
      <c r="K7" s="12"/>
      <c r="L7" s="12"/>
      <c r="M7" s="12"/>
      <c r="N7" s="12"/>
      <c r="O7" s="12"/>
      <c r="P7" s="12"/>
      <c r="Q7" s="1"/>
      <c r="R7" s="6"/>
      <c r="S7" s="6"/>
    </row>
    <row r="8" spans="1:19" x14ac:dyDescent="0.25">
      <c r="A8" s="6"/>
      <c r="B8" s="6"/>
      <c r="C8" s="24"/>
      <c r="D8" s="8"/>
      <c r="E8" s="8"/>
      <c r="F8" s="8"/>
      <c r="G8" s="6"/>
      <c r="H8" s="25"/>
      <c r="I8" s="25"/>
      <c r="J8" s="23">
        <f t="shared" si="0"/>
        <v>0</v>
      </c>
      <c r="K8" s="12"/>
      <c r="L8" s="12"/>
      <c r="M8" s="12"/>
      <c r="N8" s="12"/>
      <c r="O8" s="12"/>
      <c r="P8" s="12"/>
      <c r="Q8" s="1"/>
      <c r="R8" s="6"/>
      <c r="S8" s="6"/>
    </row>
  </sheetData>
  <mergeCells count="15">
    <mergeCell ref="R2:R3"/>
    <mergeCell ref="S2:S3"/>
    <mergeCell ref="H2:H3"/>
    <mergeCell ref="I2:I3"/>
    <mergeCell ref="J2:J3"/>
    <mergeCell ref="K2:K3"/>
    <mergeCell ref="L2:P2"/>
    <mergeCell ref="Q2:Q3"/>
    <mergeCell ref="G2:G3"/>
    <mergeCell ref="A2:A3"/>
    <mergeCell ref="B2:B3"/>
    <mergeCell ref="C2:C3"/>
    <mergeCell ref="D2:D3"/>
    <mergeCell ref="E2:E3"/>
    <mergeCell ref="F2:F3"/>
  </mergeCells>
  <conditionalFormatting sqref="H2:L2 J4:J8 R6:R8">
    <cfRule type="cellIs" dxfId="9" priority="51" operator="between">
      <formula>0</formula>
      <formula>0</formula>
    </cfRule>
    <cfRule type="cellIs" dxfId="8" priority="52" operator="between">
      <formula>20</formula>
      <formula>25</formula>
    </cfRule>
    <cfRule type="cellIs" dxfId="7" priority="53" operator="between">
      <formula>13</formula>
      <formula>19</formula>
    </cfRule>
    <cfRule type="cellIs" dxfId="6" priority="54" operator="between">
      <formula>6</formula>
      <formula>12</formula>
    </cfRule>
    <cfRule type="cellIs" dxfId="5" priority="55" operator="between">
      <formula>1</formula>
      <formula>5</formula>
    </cfRule>
  </conditionalFormatting>
  <conditionalFormatting sqref="L3:P3">
    <cfRule type="cellIs" dxfId="4" priority="71" operator="between">
      <formula>0</formula>
      <formula>0</formula>
    </cfRule>
    <cfRule type="cellIs" dxfId="3" priority="72" operator="between">
      <formula>20</formula>
      <formula>25</formula>
    </cfRule>
    <cfRule type="cellIs" dxfId="2" priority="73" operator="between">
      <formula>13</formula>
      <formula>19</formula>
    </cfRule>
    <cfRule type="cellIs" dxfId="1" priority="74" operator="between">
      <formula>6</formula>
      <formula>12</formula>
    </cfRule>
    <cfRule type="cellIs" dxfId="0" priority="75" operator="between">
      <formula>1</formula>
      <formula>5</formula>
    </cfRule>
  </conditionalFormatting>
  <dataValidations count="1">
    <dataValidation type="whole" allowBlank="1" showInputMessage="1" showErrorMessage="1" sqref="H4:I8" xr:uid="{CE622C0B-928D-4EBA-A8EF-0779E46E9249}">
      <formula1>1</formula1>
      <formula2>5</formula2>
    </dataValidation>
  </dataValidations>
  <pageMargins left="0.7" right="0.7" top="0.75" bottom="0.75" header="0.3" footer="0.3"/>
  <pageSetup scale="5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74C202-A1E6-4EE9-ADA8-6C997FACC87C}">
  <dimension ref="A1:A4"/>
  <sheetViews>
    <sheetView workbookViewId="0">
      <selection activeCell="A4" sqref="A4"/>
    </sheetView>
  </sheetViews>
  <sheetFormatPr defaultRowHeight="15" x14ac:dyDescent="0.25"/>
  <sheetData>
    <row r="1" spans="1:1" x14ac:dyDescent="0.25">
      <c r="A1" t="s">
        <v>140</v>
      </c>
    </row>
    <row r="2" spans="1:1" x14ac:dyDescent="0.25">
      <c r="A2" t="s">
        <v>141</v>
      </c>
    </row>
    <row r="3" spans="1:1" x14ac:dyDescent="0.25">
      <c r="A3" t="s">
        <v>142</v>
      </c>
    </row>
    <row r="4" spans="1:1" x14ac:dyDescent="0.25">
      <c r="A4" t="s">
        <v>143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5e8df70-7ba7-462a-92bc-0eb2af61e599" xsi:nil="true"/>
    <lcf76f155ced4ddcb4097134ff3c332f xmlns="c7dccf3f-008e-465c-9e46-b3283d304c80">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3366D072EF7CE499869A57962EEDEF5" ma:contentTypeVersion="18" ma:contentTypeDescription="Create a new document." ma:contentTypeScope="" ma:versionID="3aea145639598533424ab6659ce80f47">
  <xsd:schema xmlns:xsd="http://www.w3.org/2001/XMLSchema" xmlns:xs="http://www.w3.org/2001/XMLSchema" xmlns:p="http://schemas.microsoft.com/office/2006/metadata/properties" xmlns:ns2="c7dccf3f-008e-465c-9e46-b3283d304c80" xmlns:ns3="d5e8df70-7ba7-462a-92bc-0eb2af61e599" targetNamespace="http://schemas.microsoft.com/office/2006/metadata/properties" ma:root="true" ma:fieldsID="5b0d7e8e71cd055db5b034eb66b87767" ns2:_="" ns3:_="">
    <xsd:import namespace="c7dccf3f-008e-465c-9e46-b3283d304c80"/>
    <xsd:import namespace="d5e8df70-7ba7-462a-92bc-0eb2af61e59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dccf3f-008e-465c-9e46-b3283d304c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e11d1ff-3de3-40aa-b1cb-720a3f5ef5f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5e8df70-7ba7-462a-92bc-0eb2af61e59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88e3084-6947-48ea-be46-cbabc134540f}" ma:internalName="TaxCatchAll" ma:showField="CatchAllData" ma:web="d5e8df70-7ba7-462a-92bc-0eb2af61e5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8AE971-C52E-49ED-BC29-F3FBB16B3D04}">
  <ds:schemaRefs>
    <ds:schemaRef ds:uri="http://schemas.microsoft.com/sharepoint/v3/contenttype/forms"/>
  </ds:schemaRefs>
</ds:datastoreItem>
</file>

<file path=customXml/itemProps2.xml><?xml version="1.0" encoding="utf-8"?>
<ds:datastoreItem xmlns:ds="http://schemas.openxmlformats.org/officeDocument/2006/customXml" ds:itemID="{9398B6C8-5F68-4053-AB75-B9387F93623F}">
  <ds:schemaRefs>
    <ds:schemaRef ds:uri="http://schemas.microsoft.com/office/2006/documentManagement/types"/>
    <ds:schemaRef ds:uri="http://purl.org/dc/dcmitype/"/>
    <ds:schemaRef ds:uri="http://schemas.microsoft.com/office/2006/metadata/properties"/>
    <ds:schemaRef ds:uri="http://schemas.openxmlformats.org/package/2006/metadata/core-properties"/>
    <ds:schemaRef ds:uri="http://purl.org/dc/elements/1.1/"/>
    <ds:schemaRef ds:uri="http://purl.org/dc/terms/"/>
    <ds:schemaRef ds:uri="d0518a38-62a1-45e6-9d1a-faadc4e6094c"/>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B2CBB173-4357-47AC-BDEF-7530E76C70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Risks &amp; Issues</vt:lpstr>
      <vt:lpstr>Assumptions &amp; Dependencies</vt:lpstr>
      <vt:lpstr>DCC Statement of Facts</vt:lpstr>
      <vt:lpstr>Closed - Risks &amp; Issues</vt:lpstr>
      <vt:lpstr>Dropdowns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dc:creator>
  <cp:keywords/>
  <dc:description/>
  <cp:lastModifiedBy>Holly Graves</cp:lastModifiedBy>
  <cp:revision/>
  <dcterms:created xsi:type="dcterms:W3CDTF">2017-08-01T10:05:36Z</dcterms:created>
  <dcterms:modified xsi:type="dcterms:W3CDTF">2025-12-02T13:05:41Z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0x01010073366D072EF7CE499869A57962EEDEF5</vt:lpwstr>
  </property>
  <property fmtid="{D5CDD505-2E9C-101B-9397-08002B2CF9AE}" pid="3" name="Order">
    <vt:r8>123200</vt:r8>
  </property>
  <property fmtid="{D5CDD505-2E9C-101B-9397-08002B2CF9AE}" pid="4" name="MediaServiceImageTags">
    <vt:lpwstr/>
  </property>
  <property fmtid="{D5CDD505-2E9C-101B-9397-08002B2CF9AE}" pid="5" name="MSIP_Label_2d7f055f-5347-41d4-8cbe-c035e83f4f3c_Enabled">
    <vt:lpwstr>true</vt:lpwstr>
  </property>
  <property fmtid="{D5CDD505-2E9C-101B-9397-08002B2CF9AE}" pid="6" name="MSIP_Label_2d7f055f-5347-41d4-8cbe-c035e83f4f3c_SetDate">
    <vt:lpwstr>2024-11-08T12:36:48Z</vt:lpwstr>
  </property>
  <property fmtid="{D5CDD505-2E9C-101B-9397-08002B2CF9AE}" pid="7" name="MSIP_Label_2d7f055f-5347-41d4-8cbe-c035e83f4f3c_Method">
    <vt:lpwstr>Standard</vt:lpwstr>
  </property>
  <property fmtid="{D5CDD505-2E9C-101B-9397-08002B2CF9AE}" pid="8" name="MSIP_Label_2d7f055f-5347-41d4-8cbe-c035e83f4f3c_Name">
    <vt:lpwstr>defa4170-0d19-0005-0004-bc88714345d2</vt:lpwstr>
  </property>
  <property fmtid="{D5CDD505-2E9C-101B-9397-08002B2CF9AE}" pid="9" name="MSIP_Label_2d7f055f-5347-41d4-8cbe-c035e83f4f3c_SiteId">
    <vt:lpwstr>883dbbc0-a334-4b54-87cf-04fa94aeafb8</vt:lpwstr>
  </property>
  <property fmtid="{D5CDD505-2E9C-101B-9397-08002B2CF9AE}" pid="10" name="MSIP_Label_2d7f055f-5347-41d4-8cbe-c035e83f4f3c_ActionId">
    <vt:lpwstr>ffd2ba98-0f52-4d97-8b51-cf226df4f638</vt:lpwstr>
  </property>
  <property fmtid="{D5CDD505-2E9C-101B-9397-08002B2CF9AE}" pid="11" name="MSIP_Label_2d7f055f-5347-41d4-8cbe-c035e83f4f3c_ContentBits">
    <vt:lpwstr>0</vt:lpwstr>
  </property>
</Properties>
</file>